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53F6E512-2D91-4390-88C9-7F074E0712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'DC21'!$A$1:$AA$60</definedName>
    <definedName name="_xlnm.Print_Area" localSheetId="14">'DC22'!$A$1:$AA$60</definedName>
    <definedName name="_xlnm.Print_Area" localSheetId="18">'DC23'!$A$1:$AA$60</definedName>
    <definedName name="_xlnm.Print_Area" localSheetId="23">'DC24'!$A$1:$AA$60</definedName>
    <definedName name="_xlnm.Print_Area" localSheetId="27">'DC25'!$A$1:$AA$60</definedName>
    <definedName name="_xlnm.Print_Area" localSheetId="33">'DC26'!$A$1:$AA$60</definedName>
    <definedName name="_xlnm.Print_Area" localSheetId="38">'DC27'!$A$1:$AA$60</definedName>
    <definedName name="_xlnm.Print_Area" localSheetId="44">'DC28'!$A$1:$AA$60</definedName>
    <definedName name="_xlnm.Print_Area" localSheetId="49">'DC29'!$A$1:$AA$60</definedName>
    <definedName name="_xlnm.Print_Area" localSheetId="54">'DC43'!$A$1:$AA$60</definedName>
    <definedName name="_xlnm.Print_Area" localSheetId="1">ETH!$A$1:$AA$60</definedName>
    <definedName name="_xlnm.Print_Area" localSheetId="2">'KZN212'!$A$1:$AA$60</definedName>
    <definedName name="_xlnm.Print_Area" localSheetId="3">'KZN213'!$A$1:$AA$60</definedName>
    <definedName name="_xlnm.Print_Area" localSheetId="4">'KZN214'!$A$1:$AA$60</definedName>
    <definedName name="_xlnm.Print_Area" localSheetId="5">'KZN216'!$A$1:$AA$60</definedName>
    <definedName name="_xlnm.Print_Area" localSheetId="7">'KZN221'!$A$1:$AA$60</definedName>
    <definedName name="_xlnm.Print_Area" localSheetId="8">'KZN222'!$A$1:$AA$60</definedName>
    <definedName name="_xlnm.Print_Area" localSheetId="9">'KZN223'!$A$1:$AA$60</definedName>
    <definedName name="_xlnm.Print_Area" localSheetId="10">'KZN224'!$A$1:$AA$60</definedName>
    <definedName name="_xlnm.Print_Area" localSheetId="11">'KZN225'!$A$1:$AA$60</definedName>
    <definedName name="_xlnm.Print_Area" localSheetId="12">'KZN226'!$A$1:$AA$60</definedName>
    <definedName name="_xlnm.Print_Area" localSheetId="13">'KZN227'!$A$1:$AA$60</definedName>
    <definedName name="_xlnm.Print_Area" localSheetId="15">'KZN235'!$A$1:$AA$60</definedName>
    <definedName name="_xlnm.Print_Area" localSheetId="16">'KZN237'!$A$1:$AA$60</definedName>
    <definedName name="_xlnm.Print_Area" localSheetId="17">'KZN238'!$A$1:$AA$60</definedName>
    <definedName name="_xlnm.Print_Area" localSheetId="19">'KZN241'!$A$1:$AA$60</definedName>
    <definedName name="_xlnm.Print_Area" localSheetId="20">'KZN242'!$A$1:$AA$60</definedName>
    <definedName name="_xlnm.Print_Area" localSheetId="21">'KZN244'!$A$1:$AA$60</definedName>
    <definedName name="_xlnm.Print_Area" localSheetId="22">'KZN245'!$A$1:$AA$60</definedName>
    <definedName name="_xlnm.Print_Area" localSheetId="24">'KZN252'!$A$1:$AA$60</definedName>
    <definedName name="_xlnm.Print_Area" localSheetId="25">'KZN253'!$A$1:$AA$60</definedName>
    <definedName name="_xlnm.Print_Area" localSheetId="26">'KZN254'!$A$1:$AA$60</definedName>
    <definedName name="_xlnm.Print_Area" localSheetId="28">'KZN261'!$A$1:$AA$60</definedName>
    <definedName name="_xlnm.Print_Area" localSheetId="29">'KZN262'!$A$1:$AA$60</definedName>
    <definedName name="_xlnm.Print_Area" localSheetId="30">'KZN263'!$A$1:$AA$60</definedName>
    <definedName name="_xlnm.Print_Area" localSheetId="31">'KZN265'!$A$1:$AA$60</definedName>
    <definedName name="_xlnm.Print_Area" localSheetId="32">'KZN266'!$A$1:$AA$60</definedName>
    <definedName name="_xlnm.Print_Area" localSheetId="34">'KZN271'!$A$1:$AA$60</definedName>
    <definedName name="_xlnm.Print_Area" localSheetId="35">'KZN272'!$A$1:$AA$60</definedName>
    <definedName name="_xlnm.Print_Area" localSheetId="36">'KZN275'!$A$1:$AA$60</definedName>
    <definedName name="_xlnm.Print_Area" localSheetId="37">'KZN276'!$A$1:$AA$60</definedName>
    <definedName name="_xlnm.Print_Area" localSheetId="39">'KZN281'!$A$1:$AA$60</definedName>
    <definedName name="_xlnm.Print_Area" localSheetId="40">'KZN282'!$A$1:$AA$60</definedName>
    <definedName name="_xlnm.Print_Area" localSheetId="41">'KZN284'!$A$1:$AA$60</definedName>
    <definedName name="_xlnm.Print_Area" localSheetId="42">'KZN285'!$A$1:$AA$60</definedName>
    <definedName name="_xlnm.Print_Area" localSheetId="43">'KZN286'!$A$1:$AA$60</definedName>
    <definedName name="_xlnm.Print_Area" localSheetId="45">'KZN291'!$A$1:$AA$60</definedName>
    <definedName name="_xlnm.Print_Area" localSheetId="46">'KZN292'!$A$1:$AA$60</definedName>
    <definedName name="_xlnm.Print_Area" localSheetId="47">'KZN293'!$A$1:$AA$60</definedName>
    <definedName name="_xlnm.Print_Area" localSheetId="48">'KZN294'!$A$1:$AA$60</definedName>
    <definedName name="_xlnm.Print_Area" localSheetId="50">'KZN433'!$A$1:$AA$60</definedName>
    <definedName name="_xlnm.Print_Area" localSheetId="51">'KZN434'!$A$1:$AA$60</definedName>
    <definedName name="_xlnm.Print_Area" localSheetId="52">'KZN435'!$A$1:$AA$60</definedName>
    <definedName name="_xlnm.Print_Area" localSheetId="53">'KZN436'!$A$1:$AA$60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7" i="2" l="1"/>
  <c r="V60" i="2" s="1"/>
  <c r="H52" i="2"/>
  <c r="H54" i="2" s="1"/>
  <c r="H57" i="2" s="1"/>
  <c r="H60" i="2" s="1"/>
  <c r="AA48" i="2"/>
  <c r="Y48" i="2"/>
  <c r="X48" i="2"/>
  <c r="X49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S60" i="3"/>
  <c r="N52" i="3"/>
  <c r="N54" i="3" s="1"/>
  <c r="N57" i="3" s="1"/>
  <c r="N60" i="3" s="1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Y49" i="3" s="1"/>
  <c r="Y52" i="3" s="1"/>
  <c r="Y54" i="3" s="1"/>
  <c r="Y57" i="3" s="1"/>
  <c r="Y60" i="3" s="1"/>
  <c r="X33" i="3"/>
  <c r="W33" i="3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T57" i="4"/>
  <c r="T60" i="4" s="1"/>
  <c r="E54" i="4"/>
  <c r="E57" i="4" s="1"/>
  <c r="E60" i="4" s="1"/>
  <c r="D54" i="4"/>
  <c r="D57" i="4" s="1"/>
  <c r="D60" i="4" s="1"/>
  <c r="N52" i="4"/>
  <c r="N54" i="4" s="1"/>
  <c r="N57" i="4" s="1"/>
  <c r="N60" i="4" s="1"/>
  <c r="M52" i="4"/>
  <c r="M54" i="4" s="1"/>
  <c r="M57" i="4" s="1"/>
  <c r="M60" i="4" s="1"/>
  <c r="E52" i="4"/>
  <c r="N49" i="4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M49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D33" i="4"/>
  <c r="D49" i="4" s="1"/>
  <c r="D52" i="4" s="1"/>
  <c r="C33" i="4"/>
  <c r="C49" i="4" s="1"/>
  <c r="C52" i="4" s="1"/>
  <c r="C54" i="4" s="1"/>
  <c r="C57" i="4" s="1"/>
  <c r="C60" i="4" s="1"/>
  <c r="C57" i="5"/>
  <c r="C60" i="5" s="1"/>
  <c r="V49" i="5"/>
  <c r="V52" i="5" s="1"/>
  <c r="V54" i="5" s="1"/>
  <c r="V57" i="5" s="1"/>
  <c r="V60" i="5" s="1"/>
  <c r="U49" i="5"/>
  <c r="U52" i="5" s="1"/>
  <c r="U54" i="5" s="1"/>
  <c r="U57" i="5" s="1"/>
  <c r="U60" i="5" s="1"/>
  <c r="P49" i="5"/>
  <c r="P52" i="5" s="1"/>
  <c r="P54" i="5" s="1"/>
  <c r="P57" i="5" s="1"/>
  <c r="P60" i="5" s="1"/>
  <c r="N49" i="5"/>
  <c r="N52" i="5" s="1"/>
  <c r="N54" i="5" s="1"/>
  <c r="N57" i="5" s="1"/>
  <c r="N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Z33" i="5" s="1"/>
  <c r="X33" i="5"/>
  <c r="X49" i="5" s="1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W54" i="6"/>
  <c r="W57" i="6" s="1"/>
  <c r="W60" i="6" s="1"/>
  <c r="AA48" i="6"/>
  <c r="Z48" i="6"/>
  <c r="Y48" i="6"/>
  <c r="X48" i="6"/>
  <c r="W48" i="6"/>
  <c r="V48" i="6"/>
  <c r="U48" i="6"/>
  <c r="T48" i="6"/>
  <c r="S48" i="6"/>
  <c r="R48" i="6"/>
  <c r="Q48" i="6"/>
  <c r="Q49" i="6" s="1"/>
  <c r="Q52" i="6" s="1"/>
  <c r="Q54" i="6" s="1"/>
  <c r="Q57" i="6" s="1"/>
  <c r="Q60" i="6" s="1"/>
  <c r="P48" i="6"/>
  <c r="P49" i="6" s="1"/>
  <c r="P52" i="6" s="1"/>
  <c r="P54" i="6" s="1"/>
  <c r="P57" i="6" s="1"/>
  <c r="P60" i="6" s="1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Z33" i="6"/>
  <c r="Y33" i="6"/>
  <c r="X33" i="6"/>
  <c r="W33" i="6"/>
  <c r="W49" i="6" s="1"/>
  <c r="W52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J60" i="7"/>
  <c r="R49" i="7"/>
  <c r="R52" i="7" s="1"/>
  <c r="R54" i="7" s="1"/>
  <c r="R57" i="7" s="1"/>
  <c r="R60" i="7" s="1"/>
  <c r="Q49" i="7"/>
  <c r="Q52" i="7" s="1"/>
  <c r="Q54" i="7" s="1"/>
  <c r="Q57" i="7" s="1"/>
  <c r="Q60" i="7" s="1"/>
  <c r="J49" i="7"/>
  <c r="J52" i="7" s="1"/>
  <c r="J54" i="7" s="1"/>
  <c r="J57" i="7" s="1"/>
  <c r="I49" i="7"/>
  <c r="I52" i="7" s="1"/>
  <c r="I54" i="7" s="1"/>
  <c r="I57" i="7" s="1"/>
  <c r="I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H54" i="8"/>
  <c r="H57" i="8" s="1"/>
  <c r="H60" i="8" s="1"/>
  <c r="P49" i="8"/>
  <c r="P52" i="8" s="1"/>
  <c r="P54" i="8" s="1"/>
  <c r="P57" i="8" s="1"/>
  <c r="P60" i="8" s="1"/>
  <c r="I49" i="8"/>
  <c r="I52" i="8" s="1"/>
  <c r="I54" i="8" s="1"/>
  <c r="I57" i="8" s="1"/>
  <c r="I60" i="8" s="1"/>
  <c r="H49" i="8"/>
  <c r="H52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W49" i="9"/>
  <c r="W52" i="9" s="1"/>
  <c r="W54" i="9" s="1"/>
  <c r="W57" i="9" s="1"/>
  <c r="W60" i="9" s="1"/>
  <c r="O49" i="9"/>
  <c r="O52" i="9" s="1"/>
  <c r="O54" i="9" s="1"/>
  <c r="O57" i="9" s="1"/>
  <c r="O60" i="9" s="1"/>
  <c r="J49" i="9"/>
  <c r="J52" i="9" s="1"/>
  <c r="J54" i="9" s="1"/>
  <c r="J57" i="9" s="1"/>
  <c r="J60" i="9" s="1"/>
  <c r="I49" i="9"/>
  <c r="I52" i="9" s="1"/>
  <c r="I54" i="9" s="1"/>
  <c r="I57" i="9" s="1"/>
  <c r="I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Z33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D54" i="10"/>
  <c r="D57" i="10" s="1"/>
  <c r="D60" i="10" s="1"/>
  <c r="V52" i="10"/>
  <c r="V54" i="10" s="1"/>
  <c r="V57" i="10" s="1"/>
  <c r="V60" i="10" s="1"/>
  <c r="T52" i="10"/>
  <c r="T54" i="10" s="1"/>
  <c r="T57" i="10" s="1"/>
  <c r="T60" i="10" s="1"/>
  <c r="J52" i="10"/>
  <c r="J54" i="10" s="1"/>
  <c r="J57" i="10" s="1"/>
  <c r="J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V33" i="10"/>
  <c r="V49" i="10" s="1"/>
  <c r="U33" i="10"/>
  <c r="U49" i="10" s="1"/>
  <c r="U52" i="10" s="1"/>
  <c r="U54" i="10" s="1"/>
  <c r="U57" i="10" s="1"/>
  <c r="U60" i="10" s="1"/>
  <c r="T33" i="10"/>
  <c r="T49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C33" i="10"/>
  <c r="C49" i="10" s="1"/>
  <c r="C52" i="10" s="1"/>
  <c r="C54" i="10" s="1"/>
  <c r="C57" i="10" s="1"/>
  <c r="C60" i="10" s="1"/>
  <c r="AA52" i="11"/>
  <c r="AA54" i="11" s="1"/>
  <c r="AA57" i="11" s="1"/>
  <c r="AA60" i="11" s="1"/>
  <c r="S52" i="11"/>
  <c r="S54" i="11" s="1"/>
  <c r="S57" i="11" s="1"/>
  <c r="S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Q60" i="12"/>
  <c r="U49" i="12"/>
  <c r="U52" i="12" s="1"/>
  <c r="U54" i="12" s="1"/>
  <c r="U57" i="12" s="1"/>
  <c r="U60" i="12" s="1"/>
  <c r="T49" i="12"/>
  <c r="T52" i="12" s="1"/>
  <c r="T54" i="12" s="1"/>
  <c r="T57" i="12" s="1"/>
  <c r="T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Y57" i="13"/>
  <c r="Y60" i="13" s="1"/>
  <c r="Q57" i="13"/>
  <c r="Q60" i="13" s="1"/>
  <c r="I57" i="13"/>
  <c r="I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P57" i="14"/>
  <c r="P60" i="14" s="1"/>
  <c r="H49" i="14"/>
  <c r="H52" i="14" s="1"/>
  <c r="H54" i="14" s="1"/>
  <c r="H57" i="14" s="1"/>
  <c r="H60" i="14" s="1"/>
  <c r="D49" i="14"/>
  <c r="D52" i="14" s="1"/>
  <c r="D54" i="14" s="1"/>
  <c r="D57" i="14" s="1"/>
  <c r="D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AA49" i="15"/>
  <c r="AA52" i="15" s="1"/>
  <c r="AA54" i="15" s="1"/>
  <c r="AA57" i="15" s="1"/>
  <c r="AA60" i="15" s="1"/>
  <c r="V49" i="15"/>
  <c r="V52" i="15" s="1"/>
  <c r="V54" i="15" s="1"/>
  <c r="V57" i="15" s="1"/>
  <c r="V60" i="15" s="1"/>
  <c r="S49" i="15"/>
  <c r="S52" i="15" s="1"/>
  <c r="S54" i="15" s="1"/>
  <c r="S57" i="15" s="1"/>
  <c r="S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C57" i="16"/>
  <c r="C60" i="16" s="1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E54" i="17"/>
  <c r="E57" i="17" s="1"/>
  <c r="E60" i="17" s="1"/>
  <c r="N49" i="17"/>
  <c r="N52" i="17" s="1"/>
  <c r="N54" i="17" s="1"/>
  <c r="N57" i="17" s="1"/>
  <c r="N60" i="17" s="1"/>
  <c r="G49" i="17"/>
  <c r="G52" i="17" s="1"/>
  <c r="G54" i="17" s="1"/>
  <c r="G57" i="17" s="1"/>
  <c r="G60" i="17" s="1"/>
  <c r="F49" i="17"/>
  <c r="F52" i="17" s="1"/>
  <c r="F54" i="17" s="1"/>
  <c r="F57" i="17" s="1"/>
  <c r="F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E33" i="17"/>
  <c r="E49" i="17" s="1"/>
  <c r="E52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V49" i="18"/>
  <c r="V52" i="18" s="1"/>
  <c r="V54" i="18" s="1"/>
  <c r="V57" i="18" s="1"/>
  <c r="V60" i="18" s="1"/>
  <c r="U49" i="18"/>
  <c r="U52" i="18" s="1"/>
  <c r="U54" i="18" s="1"/>
  <c r="U57" i="18" s="1"/>
  <c r="U60" i="18" s="1"/>
  <c r="N49" i="18"/>
  <c r="N52" i="18" s="1"/>
  <c r="N54" i="18" s="1"/>
  <c r="N57" i="18" s="1"/>
  <c r="N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C57" i="19"/>
  <c r="C60" i="19" s="1"/>
  <c r="L52" i="19"/>
  <c r="L54" i="19" s="1"/>
  <c r="L57" i="19" s="1"/>
  <c r="L60" i="19" s="1"/>
  <c r="U49" i="19"/>
  <c r="U52" i="19" s="1"/>
  <c r="U54" i="19" s="1"/>
  <c r="U57" i="19" s="1"/>
  <c r="U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P60" i="20"/>
  <c r="R54" i="20"/>
  <c r="R57" i="20" s="1"/>
  <c r="R60" i="20" s="1"/>
  <c r="G54" i="20"/>
  <c r="G57" i="20" s="1"/>
  <c r="G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R52" i="21"/>
  <c r="R54" i="21" s="1"/>
  <c r="R57" i="21" s="1"/>
  <c r="R60" i="21" s="1"/>
  <c r="Q52" i="21"/>
  <c r="Q54" i="21" s="1"/>
  <c r="Q57" i="21" s="1"/>
  <c r="Q60" i="21" s="1"/>
  <c r="V49" i="21"/>
  <c r="V52" i="21" s="1"/>
  <c r="V54" i="21" s="1"/>
  <c r="V57" i="21" s="1"/>
  <c r="V60" i="21" s="1"/>
  <c r="U49" i="21"/>
  <c r="U52" i="21" s="1"/>
  <c r="U54" i="21" s="1"/>
  <c r="U57" i="21" s="1"/>
  <c r="U60" i="21" s="1"/>
  <c r="R49" i="2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X33" i="21"/>
  <c r="Z33" i="21" s="1"/>
  <c r="W33" i="21"/>
  <c r="W49" i="21" s="1"/>
  <c r="W52" i="21" s="1"/>
  <c r="W54" i="21" s="1"/>
  <c r="W57" i="21" s="1"/>
  <c r="W60" i="21" s="1"/>
  <c r="V33" i="21"/>
  <c r="U33" i="21"/>
  <c r="T33" i="21"/>
  <c r="T49" i="21" s="1"/>
  <c r="T52" i="21" s="1"/>
  <c r="T54" i="21" s="1"/>
  <c r="T57" i="21" s="1"/>
  <c r="T60" i="21" s="1"/>
  <c r="S33" i="21"/>
  <c r="R33" i="21"/>
  <c r="Q33" i="21"/>
  <c r="Q49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V49" i="22"/>
  <c r="V52" i="22" s="1"/>
  <c r="V54" i="22" s="1"/>
  <c r="V57" i="22" s="1"/>
  <c r="V60" i="22" s="1"/>
  <c r="U49" i="22"/>
  <c r="U52" i="22" s="1"/>
  <c r="U54" i="22" s="1"/>
  <c r="U57" i="22" s="1"/>
  <c r="U60" i="22" s="1"/>
  <c r="T49" i="22"/>
  <c r="T52" i="22" s="1"/>
  <c r="T54" i="22" s="1"/>
  <c r="T57" i="22" s="1"/>
  <c r="T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U33" i="22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N54" i="23"/>
  <c r="N57" i="23" s="1"/>
  <c r="N60" i="23" s="1"/>
  <c r="D54" i="23"/>
  <c r="D57" i="23" s="1"/>
  <c r="D60" i="23" s="1"/>
  <c r="T52" i="23"/>
  <c r="T54" i="23" s="1"/>
  <c r="T57" i="23" s="1"/>
  <c r="T60" i="23" s="1"/>
  <c r="AA48" i="23"/>
  <c r="AA49" i="23" s="1"/>
  <c r="AA52" i="23" s="1"/>
  <c r="AA54" i="23" s="1"/>
  <c r="AA57" i="23" s="1"/>
  <c r="AA60" i="23" s="1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C33" i="23"/>
  <c r="C49" i="23" s="1"/>
  <c r="C52" i="23" s="1"/>
  <c r="C54" i="23" s="1"/>
  <c r="C57" i="23" s="1"/>
  <c r="C60" i="23" s="1"/>
  <c r="P49" i="24"/>
  <c r="P52" i="24" s="1"/>
  <c r="P54" i="24" s="1"/>
  <c r="P57" i="24" s="1"/>
  <c r="P60" i="24" s="1"/>
  <c r="I49" i="24"/>
  <c r="I52" i="24" s="1"/>
  <c r="I54" i="24" s="1"/>
  <c r="I57" i="24" s="1"/>
  <c r="I60" i="24" s="1"/>
  <c r="H49" i="24"/>
  <c r="H52" i="24" s="1"/>
  <c r="H54" i="24" s="1"/>
  <c r="H57" i="24" s="1"/>
  <c r="H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Z33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V54" i="25"/>
  <c r="V57" i="25" s="1"/>
  <c r="V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V49" i="25" s="1"/>
  <c r="V52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M60" i="26"/>
  <c r="C60" i="26"/>
  <c r="W52" i="26"/>
  <c r="W54" i="26" s="1"/>
  <c r="W57" i="26" s="1"/>
  <c r="W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K60" i="27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Z33" i="27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J33" i="27"/>
  <c r="I33" i="27"/>
  <c r="H33" i="27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W54" i="28"/>
  <c r="W57" i="28" s="1"/>
  <c r="W60" i="28" s="1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I49" i="28" s="1"/>
  <c r="I52" i="28" s="1"/>
  <c r="I54" i="28" s="1"/>
  <c r="I57" i="28" s="1"/>
  <c r="I60" i="28" s="1"/>
  <c r="H48" i="28"/>
  <c r="G48" i="28"/>
  <c r="F48" i="28"/>
  <c r="E48" i="28"/>
  <c r="D48" i="28"/>
  <c r="C48" i="28"/>
  <c r="AA33" i="28"/>
  <c r="Z33" i="28"/>
  <c r="Y33" i="28"/>
  <c r="X33" i="28"/>
  <c r="W33" i="28"/>
  <c r="W49" i="28" s="1"/>
  <c r="W52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J33" i="28"/>
  <c r="I33" i="28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T49" i="29"/>
  <c r="T52" i="29" s="1"/>
  <c r="T54" i="29" s="1"/>
  <c r="T57" i="29" s="1"/>
  <c r="T60" i="29" s="1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X49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T33" i="29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R52" i="30"/>
  <c r="R54" i="30" s="1"/>
  <c r="R57" i="30" s="1"/>
  <c r="R60" i="30" s="1"/>
  <c r="J52" i="30"/>
  <c r="J54" i="30" s="1"/>
  <c r="J57" i="30" s="1"/>
  <c r="J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S33" i="30"/>
  <c r="S49" i="30" s="1"/>
  <c r="S52" i="30" s="1"/>
  <c r="S54" i="30" s="1"/>
  <c r="S57" i="30" s="1"/>
  <c r="S60" i="30" s="1"/>
  <c r="R33" i="30"/>
  <c r="R49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K49" i="30" s="1"/>
  <c r="K52" i="30" s="1"/>
  <c r="K54" i="30" s="1"/>
  <c r="K57" i="30" s="1"/>
  <c r="K60" i="30" s="1"/>
  <c r="J33" i="30"/>
  <c r="J49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C33" i="30"/>
  <c r="C49" i="30" s="1"/>
  <c r="C52" i="30" s="1"/>
  <c r="C54" i="30" s="1"/>
  <c r="C57" i="30" s="1"/>
  <c r="C60" i="30" s="1"/>
  <c r="V60" i="31"/>
  <c r="N60" i="31"/>
  <c r="Y52" i="31"/>
  <c r="J49" i="31"/>
  <c r="J52" i="31" s="1"/>
  <c r="J54" i="31" s="1"/>
  <c r="J57" i="31" s="1"/>
  <c r="J60" i="31" s="1"/>
  <c r="I49" i="31"/>
  <c r="I52" i="31" s="1"/>
  <c r="I54" i="31" s="1"/>
  <c r="I57" i="31" s="1"/>
  <c r="I60" i="31" s="1"/>
  <c r="AA48" i="31"/>
  <c r="AA49" i="31" s="1"/>
  <c r="AA52" i="31" s="1"/>
  <c r="AA54" i="31" s="1"/>
  <c r="AA57" i="31" s="1"/>
  <c r="AA60" i="31" s="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X33" i="31"/>
  <c r="X49" i="31" s="1"/>
  <c r="X52" i="31" s="1"/>
  <c r="X54" i="31" s="1"/>
  <c r="W33" i="31"/>
  <c r="V33" i="31"/>
  <c r="V49" i="31" s="1"/>
  <c r="V52" i="31" s="1"/>
  <c r="V54" i="31" s="1"/>
  <c r="V57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N33" i="31"/>
  <c r="N49" i="31" s="1"/>
  <c r="N52" i="31" s="1"/>
  <c r="N54" i="31" s="1"/>
  <c r="N57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W52" i="32"/>
  <c r="W54" i="32" s="1"/>
  <c r="W57" i="32" s="1"/>
  <c r="W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W33" i="32"/>
  <c r="W49" i="32" s="1"/>
  <c r="V33" i="32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Q33" i="32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W49" i="33"/>
  <c r="W52" i="33" s="1"/>
  <c r="W54" i="33" s="1"/>
  <c r="W57" i="33" s="1"/>
  <c r="W60" i="33" s="1"/>
  <c r="P49" i="33"/>
  <c r="P52" i="33" s="1"/>
  <c r="P54" i="33" s="1"/>
  <c r="P57" i="33" s="1"/>
  <c r="P60" i="33" s="1"/>
  <c r="O49" i="33"/>
  <c r="O52" i="33" s="1"/>
  <c r="O54" i="33" s="1"/>
  <c r="O57" i="33" s="1"/>
  <c r="O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X33" i="33"/>
  <c r="W33" i="33"/>
  <c r="V33" i="33"/>
  <c r="V49" i="33" s="1"/>
  <c r="V52" i="33" s="1"/>
  <c r="V54" i="33" s="1"/>
  <c r="V57" i="33" s="1"/>
  <c r="V60" i="33" s="1"/>
  <c r="U33" i="33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P33" i="33"/>
  <c r="O33" i="33"/>
  <c r="N33" i="33"/>
  <c r="N49" i="33" s="1"/>
  <c r="N52" i="33" s="1"/>
  <c r="N54" i="33" s="1"/>
  <c r="N57" i="33" s="1"/>
  <c r="N60" i="33" s="1"/>
  <c r="M33" i="33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F52" i="34"/>
  <c r="F54" i="34" s="1"/>
  <c r="F57" i="34" s="1"/>
  <c r="F60" i="34" s="1"/>
  <c r="F49" i="34"/>
  <c r="AA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R60" i="35"/>
  <c r="J60" i="35"/>
  <c r="N49" i="35"/>
  <c r="N52" i="35" s="1"/>
  <c r="N54" i="35" s="1"/>
  <c r="N57" i="35" s="1"/>
  <c r="N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L52" i="36"/>
  <c r="L54" i="36" s="1"/>
  <c r="L57" i="36" s="1"/>
  <c r="L60" i="36" s="1"/>
  <c r="D49" i="36"/>
  <c r="D52" i="36" s="1"/>
  <c r="D54" i="36" s="1"/>
  <c r="D57" i="36" s="1"/>
  <c r="D60" i="36" s="1"/>
  <c r="AA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X49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P60" i="37"/>
  <c r="Y57" i="37"/>
  <c r="Y60" i="37" s="1"/>
  <c r="C52" i="37"/>
  <c r="C54" i="37" s="1"/>
  <c r="C57" i="37" s="1"/>
  <c r="C60" i="37" s="1"/>
  <c r="T49" i="37"/>
  <c r="T52" i="37" s="1"/>
  <c r="T54" i="37" s="1"/>
  <c r="T57" i="37" s="1"/>
  <c r="T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X33" i="37"/>
  <c r="X49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W60" i="38"/>
  <c r="G60" i="38"/>
  <c r="X57" i="38"/>
  <c r="J49" i="38"/>
  <c r="J52" i="38" s="1"/>
  <c r="J54" i="38" s="1"/>
  <c r="J57" i="38" s="1"/>
  <c r="J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X49" i="38" s="1"/>
  <c r="X52" i="38" s="1"/>
  <c r="X54" i="38" s="1"/>
  <c r="Z54" i="38" s="1"/>
  <c r="W33" i="38"/>
  <c r="W49" i="38" s="1"/>
  <c r="W52" i="38" s="1"/>
  <c r="W54" i="38" s="1"/>
  <c r="W57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H60" i="39"/>
  <c r="V49" i="39"/>
  <c r="V52" i="39" s="1"/>
  <c r="V54" i="39" s="1"/>
  <c r="V57" i="39" s="1"/>
  <c r="V60" i="39" s="1"/>
  <c r="U49" i="39"/>
  <c r="U52" i="39" s="1"/>
  <c r="U54" i="39" s="1"/>
  <c r="U57" i="39" s="1"/>
  <c r="U60" i="39" s="1"/>
  <c r="S49" i="39"/>
  <c r="S52" i="39" s="1"/>
  <c r="S54" i="39" s="1"/>
  <c r="S57" i="39" s="1"/>
  <c r="S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W33" i="39"/>
  <c r="W49" i="39" s="1"/>
  <c r="W52" i="39" s="1"/>
  <c r="W54" i="39" s="1"/>
  <c r="W57" i="39" s="1"/>
  <c r="W60" i="39" s="1"/>
  <c r="V33" i="39"/>
  <c r="U33" i="39"/>
  <c r="T33" i="39"/>
  <c r="T49" i="39" s="1"/>
  <c r="T52" i="39" s="1"/>
  <c r="T54" i="39" s="1"/>
  <c r="T57" i="39" s="1"/>
  <c r="T60" i="39" s="1"/>
  <c r="S33" i="39"/>
  <c r="R33" i="39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Q49" i="40"/>
  <c r="Q52" i="40" s="1"/>
  <c r="Q54" i="40" s="1"/>
  <c r="Q57" i="40" s="1"/>
  <c r="Q60" i="40" s="1"/>
  <c r="N49" i="40"/>
  <c r="N52" i="40" s="1"/>
  <c r="N54" i="40" s="1"/>
  <c r="N57" i="40" s="1"/>
  <c r="N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M49" i="41"/>
  <c r="M52" i="41" s="1"/>
  <c r="M54" i="41" s="1"/>
  <c r="M57" i="41" s="1"/>
  <c r="M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C49" i="41" s="1"/>
  <c r="C52" i="41" s="1"/>
  <c r="C54" i="41" s="1"/>
  <c r="C57" i="41" s="1"/>
  <c r="C60" i="41" s="1"/>
  <c r="AA33" i="41"/>
  <c r="AA49" i="41" s="1"/>
  <c r="AA52" i="41" s="1"/>
  <c r="AA54" i="41" s="1"/>
  <c r="AA57" i="41" s="1"/>
  <c r="AA60" i="41" s="1"/>
  <c r="Y33" i="41"/>
  <c r="X33" i="41"/>
  <c r="Z33" i="41" s="1"/>
  <c r="W33" i="41"/>
  <c r="W49" i="41" s="1"/>
  <c r="W52" i="41" s="1"/>
  <c r="W54" i="41" s="1"/>
  <c r="W57" i="41" s="1"/>
  <c r="W60" i="41" s="1"/>
  <c r="V33" i="4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M33" i="41"/>
  <c r="L33" i="41"/>
  <c r="K33" i="41"/>
  <c r="J33" i="41"/>
  <c r="J49" i="41" s="1"/>
  <c r="J52" i="41" s="1"/>
  <c r="J54" i="41" s="1"/>
  <c r="J57" i="41" s="1"/>
  <c r="J60" i="41" s="1"/>
  <c r="I33" i="41"/>
  <c r="H33" i="41"/>
  <c r="G33" i="41"/>
  <c r="G49" i="41" s="1"/>
  <c r="G52" i="41" s="1"/>
  <c r="G54" i="41" s="1"/>
  <c r="G57" i="41" s="1"/>
  <c r="G60" i="41" s="1"/>
  <c r="F33" i="4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M57" i="42"/>
  <c r="M60" i="42" s="1"/>
  <c r="H49" i="42"/>
  <c r="H52" i="42" s="1"/>
  <c r="H54" i="42" s="1"/>
  <c r="H57" i="42" s="1"/>
  <c r="H60" i="42" s="1"/>
  <c r="AA48" i="42"/>
  <c r="Y48" i="42"/>
  <c r="X48" i="42"/>
  <c r="W48" i="42"/>
  <c r="V48" i="42"/>
  <c r="U48" i="42"/>
  <c r="T48" i="42"/>
  <c r="T49" i="42" s="1"/>
  <c r="T52" i="42" s="1"/>
  <c r="T54" i="42" s="1"/>
  <c r="T57" i="42" s="1"/>
  <c r="T60" i="42" s="1"/>
  <c r="S48" i="42"/>
  <c r="R48" i="42"/>
  <c r="Q48" i="42"/>
  <c r="P48" i="42"/>
  <c r="O48" i="42"/>
  <c r="N48" i="42"/>
  <c r="M48" i="42"/>
  <c r="L48" i="42"/>
  <c r="L49" i="42" s="1"/>
  <c r="L52" i="42" s="1"/>
  <c r="L54" i="42" s="1"/>
  <c r="L57" i="42" s="1"/>
  <c r="L60" i="42" s="1"/>
  <c r="K48" i="42"/>
  <c r="J48" i="42"/>
  <c r="I48" i="42"/>
  <c r="H48" i="42"/>
  <c r="G48" i="42"/>
  <c r="F48" i="42"/>
  <c r="E48" i="42"/>
  <c r="D48" i="42"/>
  <c r="C48" i="42"/>
  <c r="AA33" i="42"/>
  <c r="Y33" i="42"/>
  <c r="X33" i="42"/>
  <c r="X49" i="42" s="1"/>
  <c r="W33" i="42"/>
  <c r="W49" i="42" s="1"/>
  <c r="W52" i="42" s="1"/>
  <c r="W54" i="42" s="1"/>
  <c r="W57" i="42" s="1"/>
  <c r="W60" i="42" s="1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S33" i="42"/>
  <c r="R33" i="42"/>
  <c r="R49" i="42" s="1"/>
  <c r="R52" i="42" s="1"/>
  <c r="R54" i="42" s="1"/>
  <c r="R57" i="42" s="1"/>
  <c r="R60" i="42" s="1"/>
  <c r="Q33" i="42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L33" i="42"/>
  <c r="K33" i="42"/>
  <c r="J33" i="42"/>
  <c r="J49" i="42" s="1"/>
  <c r="J52" i="42" s="1"/>
  <c r="J54" i="42" s="1"/>
  <c r="J57" i="42" s="1"/>
  <c r="J60" i="42" s="1"/>
  <c r="I33" i="42"/>
  <c r="H33" i="42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W54" i="43"/>
  <c r="W57" i="43" s="1"/>
  <c r="W60" i="43" s="1"/>
  <c r="P52" i="43"/>
  <c r="P54" i="43" s="1"/>
  <c r="P57" i="43" s="1"/>
  <c r="P60" i="43" s="1"/>
  <c r="N52" i="43"/>
  <c r="N54" i="43" s="1"/>
  <c r="N57" i="43" s="1"/>
  <c r="N60" i="43" s="1"/>
  <c r="AA49" i="43"/>
  <c r="AA52" i="43" s="1"/>
  <c r="AA54" i="43" s="1"/>
  <c r="AA57" i="43" s="1"/>
  <c r="AA60" i="43" s="1"/>
  <c r="S49" i="43"/>
  <c r="S52" i="43" s="1"/>
  <c r="S54" i="43" s="1"/>
  <c r="S57" i="43" s="1"/>
  <c r="S60" i="43" s="1"/>
  <c r="K49" i="43"/>
  <c r="K52" i="43" s="1"/>
  <c r="K54" i="43" s="1"/>
  <c r="K57" i="43" s="1"/>
  <c r="K60" i="43" s="1"/>
  <c r="G49" i="43"/>
  <c r="G52" i="43" s="1"/>
  <c r="G54" i="43" s="1"/>
  <c r="G57" i="43" s="1"/>
  <c r="G60" i="43" s="1"/>
  <c r="F49" i="43"/>
  <c r="F52" i="43" s="1"/>
  <c r="F54" i="43" s="1"/>
  <c r="F57" i="43" s="1"/>
  <c r="F60" i="43" s="1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Y33" i="43"/>
  <c r="Y49" i="43" s="1"/>
  <c r="Y52" i="43" s="1"/>
  <c r="Y54" i="43" s="1"/>
  <c r="Y57" i="43" s="1"/>
  <c r="Y60" i="43" s="1"/>
  <c r="X33" i="43"/>
  <c r="X49" i="43" s="1"/>
  <c r="W33" i="43"/>
  <c r="W49" i="43" s="1"/>
  <c r="W52" i="43" s="1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R33" i="43"/>
  <c r="Q33" i="43"/>
  <c r="Q49" i="43" s="1"/>
  <c r="Q52" i="43" s="1"/>
  <c r="Q54" i="43" s="1"/>
  <c r="Q57" i="43" s="1"/>
  <c r="Q60" i="43" s="1"/>
  <c r="P33" i="43"/>
  <c r="P49" i="43" s="1"/>
  <c r="O33" i="43"/>
  <c r="O49" i="43" s="1"/>
  <c r="O52" i="43" s="1"/>
  <c r="O54" i="43" s="1"/>
  <c r="O57" i="43" s="1"/>
  <c r="O60" i="43" s="1"/>
  <c r="N33" i="43"/>
  <c r="N49" i="43" s="1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J33" i="43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F33" i="43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D54" i="44"/>
  <c r="D57" i="44" s="1"/>
  <c r="D60" i="44" s="1"/>
  <c r="W52" i="44"/>
  <c r="W54" i="44" s="1"/>
  <c r="W57" i="44" s="1"/>
  <c r="W60" i="44" s="1"/>
  <c r="R49" i="44"/>
  <c r="R52" i="44" s="1"/>
  <c r="R54" i="44" s="1"/>
  <c r="R57" i="44" s="1"/>
  <c r="R60" i="44" s="1"/>
  <c r="J49" i="44"/>
  <c r="J52" i="44" s="1"/>
  <c r="J54" i="44" s="1"/>
  <c r="J57" i="44" s="1"/>
  <c r="J60" i="44" s="1"/>
  <c r="E49" i="44"/>
  <c r="E52" i="44" s="1"/>
  <c r="E54" i="44" s="1"/>
  <c r="E57" i="44" s="1"/>
  <c r="E60" i="44" s="1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X33" i="44"/>
  <c r="Z33" i="44" s="1"/>
  <c r="W33" i="44"/>
  <c r="W49" i="44" s="1"/>
  <c r="V33" i="44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I33" i="44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E33" i="44"/>
  <c r="D33" i="44"/>
  <c r="D49" i="44" s="1"/>
  <c r="D52" i="44" s="1"/>
  <c r="C33" i="44"/>
  <c r="C49" i="44" s="1"/>
  <c r="C52" i="44" s="1"/>
  <c r="C54" i="44" s="1"/>
  <c r="C57" i="44" s="1"/>
  <c r="C60" i="44" s="1"/>
  <c r="Y49" i="45"/>
  <c r="Y52" i="45" s="1"/>
  <c r="Y54" i="45" s="1"/>
  <c r="Y57" i="45" s="1"/>
  <c r="Y60" i="45" s="1"/>
  <c r="L49" i="45"/>
  <c r="L52" i="45" s="1"/>
  <c r="L54" i="45" s="1"/>
  <c r="L57" i="45" s="1"/>
  <c r="L60" i="45" s="1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X33" i="45"/>
  <c r="X49" i="45" s="1"/>
  <c r="W33" i="45"/>
  <c r="W49" i="45" s="1"/>
  <c r="W52" i="45" s="1"/>
  <c r="W54" i="45" s="1"/>
  <c r="W57" i="45" s="1"/>
  <c r="W60" i="45" s="1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M33" i="45"/>
  <c r="M49" i="45" s="1"/>
  <c r="M52" i="45" s="1"/>
  <c r="M54" i="45" s="1"/>
  <c r="M57" i="45" s="1"/>
  <c r="M60" i="45" s="1"/>
  <c r="L33" i="45"/>
  <c r="K33" i="45"/>
  <c r="K49" i="45" s="1"/>
  <c r="K52" i="45" s="1"/>
  <c r="K54" i="45" s="1"/>
  <c r="K57" i="45" s="1"/>
  <c r="K60" i="45" s="1"/>
  <c r="J33" i="45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E33" i="45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T49" i="46"/>
  <c r="T52" i="46" s="1"/>
  <c r="T54" i="46" s="1"/>
  <c r="T57" i="46" s="1"/>
  <c r="T60" i="46" s="1"/>
  <c r="S49" i="46"/>
  <c r="S52" i="46" s="1"/>
  <c r="S54" i="46" s="1"/>
  <c r="S57" i="46" s="1"/>
  <c r="S60" i="46" s="1"/>
  <c r="AA48" i="46"/>
  <c r="Y48" i="46"/>
  <c r="Z48" i="46" s="1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Y49" i="46" s="1"/>
  <c r="Y52" i="46" s="1"/>
  <c r="Y54" i="46" s="1"/>
  <c r="Y57" i="46" s="1"/>
  <c r="Y60" i="46" s="1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S33" i="46"/>
  <c r="R33" i="46"/>
  <c r="Q33" i="46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L33" i="46"/>
  <c r="K33" i="46"/>
  <c r="K49" i="46" s="1"/>
  <c r="K52" i="46" s="1"/>
  <c r="K54" i="46" s="1"/>
  <c r="K57" i="46" s="1"/>
  <c r="K60" i="46" s="1"/>
  <c r="J33" i="46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U52" i="47"/>
  <c r="U54" i="47" s="1"/>
  <c r="U57" i="47" s="1"/>
  <c r="U60" i="47" s="1"/>
  <c r="AA49" i="47"/>
  <c r="AA52" i="47" s="1"/>
  <c r="AA54" i="47" s="1"/>
  <c r="AA57" i="47" s="1"/>
  <c r="AA60" i="47" s="1"/>
  <c r="E49" i="47"/>
  <c r="E52" i="47" s="1"/>
  <c r="E54" i="47" s="1"/>
  <c r="E57" i="47" s="1"/>
  <c r="E60" i="47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C49" i="47" s="1"/>
  <c r="C52" i="47" s="1"/>
  <c r="C54" i="47" s="1"/>
  <c r="C57" i="47" s="1"/>
  <c r="C60" i="47" s="1"/>
  <c r="AA33" i="47"/>
  <c r="Y33" i="47"/>
  <c r="X33" i="47"/>
  <c r="X49" i="47" s="1"/>
  <c r="X52" i="47" s="1"/>
  <c r="X54" i="47" s="1"/>
  <c r="W33" i="47"/>
  <c r="W49" i="47" s="1"/>
  <c r="W52" i="47" s="1"/>
  <c r="W54" i="47" s="1"/>
  <c r="W57" i="47" s="1"/>
  <c r="W60" i="47" s="1"/>
  <c r="V33" i="47"/>
  <c r="U33" i="47"/>
  <c r="U49" i="47" s="1"/>
  <c r="T33" i="47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H33" i="47"/>
  <c r="G33" i="47"/>
  <c r="G49" i="47" s="1"/>
  <c r="G52" i="47" s="1"/>
  <c r="G54" i="47" s="1"/>
  <c r="G57" i="47" s="1"/>
  <c r="G60" i="47" s="1"/>
  <c r="F33" i="47"/>
  <c r="E33" i="47"/>
  <c r="D33" i="47"/>
  <c r="C33" i="47"/>
  <c r="G57" i="48"/>
  <c r="G60" i="48" s="1"/>
  <c r="W54" i="48"/>
  <c r="W57" i="48" s="1"/>
  <c r="W60" i="48" s="1"/>
  <c r="H52" i="48"/>
  <c r="H54" i="48" s="1"/>
  <c r="H57" i="48" s="1"/>
  <c r="H60" i="48" s="1"/>
  <c r="W49" i="48"/>
  <c r="W52" i="48" s="1"/>
  <c r="V49" i="48"/>
  <c r="V52" i="48" s="1"/>
  <c r="V54" i="48" s="1"/>
  <c r="V57" i="48" s="1"/>
  <c r="V60" i="48" s="1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W33" i="48"/>
  <c r="V33" i="48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I33" i="48"/>
  <c r="I49" i="48" s="1"/>
  <c r="I52" i="48" s="1"/>
  <c r="I54" i="48" s="1"/>
  <c r="I57" i="48" s="1"/>
  <c r="I60" i="48" s="1"/>
  <c r="H33" i="48"/>
  <c r="H49" i="48" s="1"/>
  <c r="G33" i="48"/>
  <c r="G49" i="48" s="1"/>
  <c r="G52" i="48" s="1"/>
  <c r="G54" i="48" s="1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X52" i="49"/>
  <c r="T52" i="49"/>
  <c r="T54" i="49" s="1"/>
  <c r="T57" i="49" s="1"/>
  <c r="T60" i="49" s="1"/>
  <c r="X49" i="49"/>
  <c r="Z49" i="49" s="1"/>
  <c r="U49" i="49"/>
  <c r="U52" i="49" s="1"/>
  <c r="U54" i="49" s="1"/>
  <c r="U57" i="49" s="1"/>
  <c r="U60" i="49" s="1"/>
  <c r="Q49" i="49"/>
  <c r="Q52" i="49" s="1"/>
  <c r="Q54" i="49" s="1"/>
  <c r="Q57" i="49" s="1"/>
  <c r="Q60" i="49" s="1"/>
  <c r="AA48" i="49"/>
  <c r="Z48" i="49"/>
  <c r="Y48" i="49"/>
  <c r="Y49" i="49" s="1"/>
  <c r="Y52" i="49" s="1"/>
  <c r="Y54" i="49" s="1"/>
  <c r="Y57" i="49" s="1"/>
  <c r="Y60" i="49" s="1"/>
  <c r="X48" i="49"/>
  <c r="W48" i="49"/>
  <c r="V48" i="49"/>
  <c r="U48" i="49"/>
  <c r="T48" i="49"/>
  <c r="S48" i="49"/>
  <c r="R48" i="49"/>
  <c r="R49" i="49" s="1"/>
  <c r="R52" i="49" s="1"/>
  <c r="R54" i="49" s="1"/>
  <c r="R57" i="49" s="1"/>
  <c r="R60" i="49" s="1"/>
  <c r="Q48" i="49"/>
  <c r="P48" i="49"/>
  <c r="O48" i="49"/>
  <c r="N48" i="49"/>
  <c r="M48" i="49"/>
  <c r="L48" i="49"/>
  <c r="K48" i="49"/>
  <c r="J48" i="49"/>
  <c r="J49" i="49" s="1"/>
  <c r="J52" i="49" s="1"/>
  <c r="J54" i="49" s="1"/>
  <c r="J57" i="49" s="1"/>
  <c r="J60" i="49" s="1"/>
  <c r="I48" i="49"/>
  <c r="I49" i="49" s="1"/>
  <c r="I52" i="49" s="1"/>
  <c r="I54" i="49" s="1"/>
  <c r="I57" i="49" s="1"/>
  <c r="I60" i="49" s="1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Z33" i="49"/>
  <c r="Y33" i="49"/>
  <c r="X33" i="49"/>
  <c r="W33" i="49"/>
  <c r="W49" i="49" s="1"/>
  <c r="W52" i="49" s="1"/>
  <c r="W54" i="49" s="1"/>
  <c r="W57" i="49" s="1"/>
  <c r="W60" i="49" s="1"/>
  <c r="V33" i="49"/>
  <c r="U33" i="49"/>
  <c r="T33" i="49"/>
  <c r="T49" i="49" s="1"/>
  <c r="S33" i="49"/>
  <c r="S49" i="49" s="1"/>
  <c r="S52" i="49" s="1"/>
  <c r="S54" i="49" s="1"/>
  <c r="S57" i="49" s="1"/>
  <c r="S60" i="49" s="1"/>
  <c r="R33" i="49"/>
  <c r="Q33" i="49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I33" i="49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E33" i="49"/>
  <c r="E49" i="49" s="1"/>
  <c r="E52" i="49" s="1"/>
  <c r="E54" i="49" s="1"/>
  <c r="E57" i="49" s="1"/>
  <c r="E60" i="49" s="1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L60" i="50"/>
  <c r="W49" i="50"/>
  <c r="W52" i="50" s="1"/>
  <c r="W54" i="50" s="1"/>
  <c r="W57" i="50" s="1"/>
  <c r="W60" i="50" s="1"/>
  <c r="T49" i="50"/>
  <c r="T52" i="50" s="1"/>
  <c r="T54" i="50" s="1"/>
  <c r="T57" i="50" s="1"/>
  <c r="T60" i="50" s="1"/>
  <c r="AA48" i="50"/>
  <c r="Y48" i="50"/>
  <c r="X48" i="50"/>
  <c r="X49" i="50" s="1"/>
  <c r="W48" i="50"/>
  <c r="V48" i="50"/>
  <c r="U48" i="50"/>
  <c r="T48" i="50"/>
  <c r="S48" i="50"/>
  <c r="R48" i="50"/>
  <c r="Q48" i="50"/>
  <c r="Q49" i="50" s="1"/>
  <c r="Q52" i="50" s="1"/>
  <c r="Q54" i="50" s="1"/>
  <c r="Q57" i="50" s="1"/>
  <c r="Q60" i="50" s="1"/>
  <c r="P48" i="50"/>
  <c r="P49" i="50" s="1"/>
  <c r="P52" i="50" s="1"/>
  <c r="P54" i="50" s="1"/>
  <c r="P57" i="50" s="1"/>
  <c r="P60" i="50" s="1"/>
  <c r="O48" i="50"/>
  <c r="N48" i="50"/>
  <c r="M48" i="50"/>
  <c r="L48" i="50"/>
  <c r="K48" i="50"/>
  <c r="J48" i="50"/>
  <c r="I48" i="50"/>
  <c r="I49" i="50" s="1"/>
  <c r="I52" i="50" s="1"/>
  <c r="I54" i="50" s="1"/>
  <c r="I57" i="50" s="1"/>
  <c r="I60" i="50" s="1"/>
  <c r="H48" i="50"/>
  <c r="H49" i="50" s="1"/>
  <c r="H52" i="50" s="1"/>
  <c r="H54" i="50" s="1"/>
  <c r="H57" i="50" s="1"/>
  <c r="H60" i="50" s="1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Z33" i="50"/>
  <c r="Y33" i="50"/>
  <c r="X33" i="50"/>
  <c r="W33" i="50"/>
  <c r="V33" i="50"/>
  <c r="V49" i="50" s="1"/>
  <c r="V52" i="50" s="1"/>
  <c r="V54" i="50" s="1"/>
  <c r="V57" i="50" s="1"/>
  <c r="V60" i="50" s="1"/>
  <c r="U33" i="50"/>
  <c r="T33" i="50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P33" i="50"/>
  <c r="O33" i="50"/>
  <c r="O49" i="50" s="1"/>
  <c r="O52" i="50" s="1"/>
  <c r="O54" i="50" s="1"/>
  <c r="O57" i="50" s="1"/>
  <c r="O60" i="50" s="1"/>
  <c r="N33" i="50"/>
  <c r="N49" i="50" s="1"/>
  <c r="N52" i="50" s="1"/>
  <c r="N54" i="50" s="1"/>
  <c r="N57" i="50" s="1"/>
  <c r="N60" i="50" s="1"/>
  <c r="M33" i="50"/>
  <c r="L33" i="50"/>
  <c r="L49" i="50" s="1"/>
  <c r="L52" i="50" s="1"/>
  <c r="L54" i="50" s="1"/>
  <c r="L57" i="50" s="1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H33" i="50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AA60" i="51"/>
  <c r="R52" i="51"/>
  <c r="R54" i="51" s="1"/>
  <c r="R57" i="51" s="1"/>
  <c r="R60" i="51" s="1"/>
  <c r="N52" i="51"/>
  <c r="N54" i="51" s="1"/>
  <c r="N57" i="51" s="1"/>
  <c r="N60" i="51" s="1"/>
  <c r="J52" i="51"/>
  <c r="J54" i="51" s="1"/>
  <c r="J57" i="51" s="1"/>
  <c r="J60" i="51" s="1"/>
  <c r="N49" i="51"/>
  <c r="K49" i="51"/>
  <c r="K52" i="51" s="1"/>
  <c r="K54" i="51" s="1"/>
  <c r="K57" i="51" s="1"/>
  <c r="K60" i="51" s="1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Y33" i="51"/>
  <c r="X33" i="5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S49" i="51" s="1"/>
  <c r="S52" i="51" s="1"/>
  <c r="S54" i="51" s="1"/>
  <c r="S57" i="51" s="1"/>
  <c r="S60" i="51" s="1"/>
  <c r="R33" i="51"/>
  <c r="R49" i="51" s="1"/>
  <c r="Q33" i="51"/>
  <c r="Q49" i="51" s="1"/>
  <c r="Q52" i="51" s="1"/>
  <c r="Q54" i="51" s="1"/>
  <c r="Q57" i="51" s="1"/>
  <c r="Q60" i="51" s="1"/>
  <c r="P33" i="51"/>
  <c r="O33" i="51"/>
  <c r="O49" i="51" s="1"/>
  <c r="O52" i="51" s="1"/>
  <c r="O54" i="51" s="1"/>
  <c r="O57" i="51" s="1"/>
  <c r="O60" i="51" s="1"/>
  <c r="N33" i="5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J33" i="51"/>
  <c r="J49" i="51" s="1"/>
  <c r="I33" i="51"/>
  <c r="I49" i="51" s="1"/>
  <c r="I52" i="51" s="1"/>
  <c r="I54" i="51" s="1"/>
  <c r="I57" i="51" s="1"/>
  <c r="I60" i="51" s="1"/>
  <c r="H33" i="5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AA57" i="52"/>
  <c r="AA60" i="52" s="1"/>
  <c r="T54" i="52"/>
  <c r="T57" i="52" s="1"/>
  <c r="T60" i="52" s="1"/>
  <c r="U52" i="52"/>
  <c r="U54" i="52" s="1"/>
  <c r="U57" i="52" s="1"/>
  <c r="U60" i="52" s="1"/>
  <c r="U49" i="52"/>
  <c r="R49" i="52"/>
  <c r="R52" i="52" s="1"/>
  <c r="R54" i="52" s="1"/>
  <c r="R57" i="52" s="1"/>
  <c r="R60" i="52" s="1"/>
  <c r="N49" i="52"/>
  <c r="N52" i="52" s="1"/>
  <c r="N54" i="52" s="1"/>
  <c r="N57" i="52" s="1"/>
  <c r="N60" i="52" s="1"/>
  <c r="M49" i="52"/>
  <c r="M52" i="52" s="1"/>
  <c r="M54" i="52" s="1"/>
  <c r="M57" i="52" s="1"/>
  <c r="M60" i="52" s="1"/>
  <c r="J49" i="52"/>
  <c r="J52" i="52" s="1"/>
  <c r="J54" i="52" s="1"/>
  <c r="J57" i="52" s="1"/>
  <c r="J60" i="52" s="1"/>
  <c r="E49" i="52"/>
  <c r="E52" i="52" s="1"/>
  <c r="E54" i="52" s="1"/>
  <c r="E57" i="52" s="1"/>
  <c r="E60" i="52" s="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Y33" i="52"/>
  <c r="Y49" i="52" s="1"/>
  <c r="Y52" i="52" s="1"/>
  <c r="Y54" i="52" s="1"/>
  <c r="Y57" i="52" s="1"/>
  <c r="Y60" i="52" s="1"/>
  <c r="X33" i="52"/>
  <c r="W33" i="52"/>
  <c r="V33" i="52"/>
  <c r="V49" i="52" s="1"/>
  <c r="V52" i="52" s="1"/>
  <c r="V54" i="52" s="1"/>
  <c r="V57" i="52" s="1"/>
  <c r="V60" i="52" s="1"/>
  <c r="U33" i="52"/>
  <c r="T33" i="52"/>
  <c r="T49" i="52" s="1"/>
  <c r="T52" i="52" s="1"/>
  <c r="S33" i="52"/>
  <c r="S49" i="52" s="1"/>
  <c r="S52" i="52" s="1"/>
  <c r="S54" i="52" s="1"/>
  <c r="S57" i="52" s="1"/>
  <c r="S60" i="52" s="1"/>
  <c r="R33" i="52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N33" i="52"/>
  <c r="M33" i="52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F33" i="52"/>
  <c r="F49" i="52" s="1"/>
  <c r="F52" i="52" s="1"/>
  <c r="F54" i="52" s="1"/>
  <c r="F57" i="52" s="1"/>
  <c r="F60" i="52" s="1"/>
  <c r="E33" i="52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J57" i="53"/>
  <c r="J60" i="53" s="1"/>
  <c r="U49" i="53"/>
  <c r="U52" i="53" s="1"/>
  <c r="U54" i="53" s="1"/>
  <c r="U57" i="53" s="1"/>
  <c r="U60" i="53" s="1"/>
  <c r="Q49" i="53"/>
  <c r="Q52" i="53" s="1"/>
  <c r="Q54" i="53" s="1"/>
  <c r="Q57" i="53" s="1"/>
  <c r="Q60" i="53" s="1"/>
  <c r="M49" i="53"/>
  <c r="M52" i="53" s="1"/>
  <c r="M54" i="53" s="1"/>
  <c r="M57" i="53" s="1"/>
  <c r="M60" i="53" s="1"/>
  <c r="I49" i="53"/>
  <c r="I52" i="53" s="1"/>
  <c r="I54" i="53" s="1"/>
  <c r="I57" i="53" s="1"/>
  <c r="I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Y33" i="53"/>
  <c r="Y49" i="53" s="1"/>
  <c r="Y52" i="53" s="1"/>
  <c r="Y54" i="53" s="1"/>
  <c r="Y57" i="53" s="1"/>
  <c r="Y60" i="53" s="1"/>
  <c r="X33" i="53"/>
  <c r="W33" i="53"/>
  <c r="W49" i="53" s="1"/>
  <c r="W52" i="53" s="1"/>
  <c r="W54" i="53" s="1"/>
  <c r="W57" i="53" s="1"/>
  <c r="W60" i="53" s="1"/>
  <c r="V33" i="53"/>
  <c r="U33" i="53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I33" i="53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C49" i="53" s="1"/>
  <c r="C52" i="53" s="1"/>
  <c r="C54" i="53" s="1"/>
  <c r="C57" i="53" s="1"/>
  <c r="C60" i="53" s="1"/>
  <c r="U57" i="54"/>
  <c r="U60" i="54" s="1"/>
  <c r="N54" i="54"/>
  <c r="N57" i="54" s="1"/>
  <c r="N60" i="54" s="1"/>
  <c r="T52" i="54"/>
  <c r="T54" i="54" s="1"/>
  <c r="T57" i="54" s="1"/>
  <c r="T60" i="54" s="1"/>
  <c r="U49" i="54"/>
  <c r="U52" i="54" s="1"/>
  <c r="U54" i="54" s="1"/>
  <c r="M49" i="54"/>
  <c r="M52" i="54" s="1"/>
  <c r="M54" i="54" s="1"/>
  <c r="M57" i="54" s="1"/>
  <c r="M60" i="54" s="1"/>
  <c r="E49" i="54"/>
  <c r="E52" i="54" s="1"/>
  <c r="E54" i="54" s="1"/>
  <c r="E57" i="54" s="1"/>
  <c r="E60" i="54" s="1"/>
  <c r="D49" i="54"/>
  <c r="D52" i="54" s="1"/>
  <c r="D54" i="54" s="1"/>
  <c r="D57" i="54" s="1"/>
  <c r="D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Y49" i="54" s="1"/>
  <c r="Y52" i="54" s="1"/>
  <c r="Y54" i="54" s="1"/>
  <c r="Y57" i="54" s="1"/>
  <c r="Y60" i="54" s="1"/>
  <c r="X33" i="54"/>
  <c r="X49" i="54" s="1"/>
  <c r="W33" i="54"/>
  <c r="V33" i="54"/>
  <c r="V49" i="54" s="1"/>
  <c r="V52" i="54" s="1"/>
  <c r="V54" i="54" s="1"/>
  <c r="V57" i="54" s="1"/>
  <c r="V60" i="54" s="1"/>
  <c r="U33" i="54"/>
  <c r="T33" i="54"/>
  <c r="T49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N33" i="54"/>
  <c r="N49" i="54" s="1"/>
  <c r="N52" i="54" s="1"/>
  <c r="M33" i="54"/>
  <c r="L33" i="54"/>
  <c r="L49" i="54" s="1"/>
  <c r="L52" i="54" s="1"/>
  <c r="L54" i="54" s="1"/>
  <c r="L57" i="54" s="1"/>
  <c r="L60" i="54" s="1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F33" i="54"/>
  <c r="F49" i="54" s="1"/>
  <c r="F52" i="54" s="1"/>
  <c r="F54" i="54" s="1"/>
  <c r="F57" i="54" s="1"/>
  <c r="F60" i="54" s="1"/>
  <c r="E33" i="54"/>
  <c r="D33" i="54"/>
  <c r="C33" i="54"/>
  <c r="C49" i="54" s="1"/>
  <c r="C52" i="54" s="1"/>
  <c r="C54" i="54" s="1"/>
  <c r="C57" i="54" s="1"/>
  <c r="C60" i="54" s="1"/>
  <c r="Y54" i="55"/>
  <c r="Y57" i="55" s="1"/>
  <c r="Y60" i="55" s="1"/>
  <c r="V49" i="55"/>
  <c r="V52" i="55" s="1"/>
  <c r="V54" i="55" s="1"/>
  <c r="V57" i="55" s="1"/>
  <c r="V60" i="55" s="1"/>
  <c r="U49" i="55"/>
  <c r="U52" i="55" s="1"/>
  <c r="U54" i="55" s="1"/>
  <c r="U57" i="55" s="1"/>
  <c r="U60" i="55" s="1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Y33" i="55"/>
  <c r="Y49" i="55" s="1"/>
  <c r="Y52" i="55" s="1"/>
  <c r="X33" i="55"/>
  <c r="W33" i="55"/>
  <c r="V33" i="55"/>
  <c r="U33" i="55"/>
  <c r="T33" i="55"/>
  <c r="T49" i="55" s="1"/>
  <c r="T52" i="55" s="1"/>
  <c r="T54" i="55" s="1"/>
  <c r="T57" i="55" s="1"/>
  <c r="T60" i="55" s="1"/>
  <c r="S33" i="55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D57" i="55" s="1"/>
  <c r="D60" i="55" s="1"/>
  <c r="C33" i="55"/>
  <c r="P52" i="1"/>
  <c r="P54" i="1" s="1"/>
  <c r="P57" i="1" s="1"/>
  <c r="P60" i="1" s="1"/>
  <c r="Q49" i="1"/>
  <c r="Q52" i="1" s="1"/>
  <c r="Q54" i="1" s="1"/>
  <c r="Q57" i="1" s="1"/>
  <c r="Q60" i="1" s="1"/>
  <c r="F49" i="1"/>
  <c r="F52" i="1" s="1"/>
  <c r="F54" i="1" s="1"/>
  <c r="F57" i="1" s="1"/>
  <c r="F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Q49" i="46" l="1"/>
  <c r="Q52" i="46" s="1"/>
  <c r="Q54" i="46" s="1"/>
  <c r="Q57" i="46" s="1"/>
  <c r="Q60" i="46" s="1"/>
  <c r="V49" i="32"/>
  <c r="V52" i="32" s="1"/>
  <c r="V54" i="32" s="1"/>
  <c r="V57" i="32" s="1"/>
  <c r="V60" i="32" s="1"/>
  <c r="E49" i="45"/>
  <c r="E52" i="45" s="1"/>
  <c r="E54" i="45" s="1"/>
  <c r="E57" i="45" s="1"/>
  <c r="E60" i="45" s="1"/>
  <c r="H49" i="19"/>
  <c r="H52" i="19" s="1"/>
  <c r="H54" i="19" s="1"/>
  <c r="H57" i="19" s="1"/>
  <c r="H60" i="19" s="1"/>
  <c r="J49" i="48"/>
  <c r="J52" i="48" s="1"/>
  <c r="J54" i="48" s="1"/>
  <c r="J57" i="48" s="1"/>
  <c r="J60" i="48" s="1"/>
  <c r="X52" i="2"/>
  <c r="X54" i="2" s="1"/>
  <c r="I49" i="29"/>
  <c r="I52" i="29" s="1"/>
  <c r="I54" i="29" s="1"/>
  <c r="I57" i="29" s="1"/>
  <c r="I60" i="29" s="1"/>
  <c r="Q49" i="29"/>
  <c r="Q52" i="29" s="1"/>
  <c r="Q54" i="29" s="1"/>
  <c r="Q57" i="29" s="1"/>
  <c r="Q60" i="29" s="1"/>
  <c r="Y49" i="29"/>
  <c r="Y52" i="29" s="1"/>
  <c r="Y54" i="29" s="1"/>
  <c r="Y57" i="29" s="1"/>
  <c r="Y60" i="29" s="1"/>
  <c r="Z48" i="29"/>
  <c r="I49" i="16"/>
  <c r="I52" i="16" s="1"/>
  <c r="I54" i="16" s="1"/>
  <c r="I57" i="16" s="1"/>
  <c r="I60" i="16" s="1"/>
  <c r="H49" i="10"/>
  <c r="H52" i="10" s="1"/>
  <c r="H54" i="10" s="1"/>
  <c r="H57" i="10" s="1"/>
  <c r="H60" i="10" s="1"/>
  <c r="Z48" i="2"/>
  <c r="Y49" i="2"/>
  <c r="Y52" i="2" s="1"/>
  <c r="Y54" i="2" s="1"/>
  <c r="Y57" i="2" s="1"/>
  <c r="Y60" i="2" s="1"/>
  <c r="C49" i="38"/>
  <c r="C52" i="38" s="1"/>
  <c r="C54" i="38" s="1"/>
  <c r="C57" i="38" s="1"/>
  <c r="C60" i="38" s="1"/>
  <c r="S49" i="38"/>
  <c r="S52" i="38" s="1"/>
  <c r="S54" i="38" s="1"/>
  <c r="S57" i="38" s="1"/>
  <c r="S60" i="38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AA49" i="55"/>
  <c r="AA52" i="55" s="1"/>
  <c r="AA54" i="55" s="1"/>
  <c r="AA57" i="55" s="1"/>
  <c r="AA60" i="55" s="1"/>
  <c r="C49" i="55"/>
  <c r="C52" i="55" s="1"/>
  <c r="C54" i="55" s="1"/>
  <c r="C57" i="55" s="1"/>
  <c r="C60" i="55" s="1"/>
  <c r="K49" i="55"/>
  <c r="K52" i="55" s="1"/>
  <c r="K54" i="55" s="1"/>
  <c r="K57" i="55" s="1"/>
  <c r="K60" i="55" s="1"/>
  <c r="S49" i="55"/>
  <c r="S52" i="55" s="1"/>
  <c r="S54" i="55" s="1"/>
  <c r="S57" i="55" s="1"/>
  <c r="S60" i="55" s="1"/>
  <c r="N49" i="53"/>
  <c r="N52" i="53" s="1"/>
  <c r="N54" i="53" s="1"/>
  <c r="N57" i="53" s="1"/>
  <c r="N60" i="53" s="1"/>
  <c r="V49" i="53"/>
  <c r="V52" i="53" s="1"/>
  <c r="V54" i="53" s="1"/>
  <c r="V57" i="53" s="1"/>
  <c r="V60" i="53" s="1"/>
  <c r="G49" i="52"/>
  <c r="G52" i="52" s="1"/>
  <c r="G54" i="52" s="1"/>
  <c r="G57" i="52" s="1"/>
  <c r="G60" i="52" s="1"/>
  <c r="O49" i="52"/>
  <c r="O52" i="52" s="1"/>
  <c r="O54" i="52" s="1"/>
  <c r="O57" i="52" s="1"/>
  <c r="O60" i="52" s="1"/>
  <c r="W49" i="52"/>
  <c r="W52" i="52" s="1"/>
  <c r="W54" i="52" s="1"/>
  <c r="W57" i="52" s="1"/>
  <c r="W60" i="52" s="1"/>
  <c r="Z33" i="47"/>
  <c r="H49" i="47"/>
  <c r="H52" i="47" s="1"/>
  <c r="H54" i="47" s="1"/>
  <c r="H57" i="47" s="1"/>
  <c r="H60" i="47" s="1"/>
  <c r="Z33" i="46"/>
  <c r="C49" i="28"/>
  <c r="C52" i="28" s="1"/>
  <c r="C54" i="28" s="1"/>
  <c r="C57" i="28" s="1"/>
  <c r="C60" i="28" s="1"/>
  <c r="K49" i="28"/>
  <c r="K52" i="28" s="1"/>
  <c r="K54" i="28" s="1"/>
  <c r="K57" i="28" s="1"/>
  <c r="K60" i="28" s="1"/>
  <c r="S49" i="28"/>
  <c r="S52" i="28" s="1"/>
  <c r="S54" i="28" s="1"/>
  <c r="S57" i="28" s="1"/>
  <c r="S60" i="28" s="1"/>
  <c r="AA49" i="28"/>
  <c r="AA52" i="28" s="1"/>
  <c r="AA54" i="28" s="1"/>
  <c r="AA57" i="28" s="1"/>
  <c r="AA60" i="28" s="1"/>
  <c r="V49" i="40"/>
  <c r="V52" i="40" s="1"/>
  <c r="V54" i="40" s="1"/>
  <c r="V57" i="40" s="1"/>
  <c r="V60" i="40" s="1"/>
  <c r="H49" i="51"/>
  <c r="H52" i="51" s="1"/>
  <c r="H54" i="51" s="1"/>
  <c r="H57" i="51" s="1"/>
  <c r="H60" i="51" s="1"/>
  <c r="I49" i="41"/>
  <c r="I52" i="41" s="1"/>
  <c r="I54" i="41" s="1"/>
  <c r="I57" i="41" s="1"/>
  <c r="I60" i="41" s="1"/>
  <c r="I49" i="27"/>
  <c r="I52" i="27" s="1"/>
  <c r="I54" i="27" s="1"/>
  <c r="I57" i="27" s="1"/>
  <c r="I60" i="27" s="1"/>
  <c r="M49" i="22"/>
  <c r="M52" i="22" s="1"/>
  <c r="M54" i="22" s="1"/>
  <c r="M57" i="22" s="1"/>
  <c r="M60" i="22" s="1"/>
  <c r="AA49" i="53"/>
  <c r="AA52" i="53" s="1"/>
  <c r="AA54" i="53" s="1"/>
  <c r="AA57" i="53" s="1"/>
  <c r="AA60" i="53" s="1"/>
  <c r="L49" i="46"/>
  <c r="L52" i="46" s="1"/>
  <c r="L54" i="46" s="1"/>
  <c r="L57" i="46" s="1"/>
  <c r="L60" i="46" s="1"/>
  <c r="Z48" i="43"/>
  <c r="I49" i="42"/>
  <c r="I52" i="42" s="1"/>
  <c r="I54" i="42" s="1"/>
  <c r="I57" i="42" s="1"/>
  <c r="I60" i="42" s="1"/>
  <c r="Q49" i="42"/>
  <c r="Q52" i="42" s="1"/>
  <c r="Q54" i="42" s="1"/>
  <c r="Q57" i="42" s="1"/>
  <c r="Q60" i="42" s="1"/>
  <c r="Y49" i="42"/>
  <c r="Y52" i="42" s="1"/>
  <c r="Y54" i="42" s="1"/>
  <c r="Y57" i="42" s="1"/>
  <c r="Y60" i="42" s="1"/>
  <c r="Z48" i="42"/>
  <c r="K49" i="41"/>
  <c r="K52" i="41" s="1"/>
  <c r="K54" i="41" s="1"/>
  <c r="K57" i="41" s="1"/>
  <c r="K60" i="41" s="1"/>
  <c r="S49" i="41"/>
  <c r="S52" i="41" s="1"/>
  <c r="S54" i="41" s="1"/>
  <c r="S57" i="41" s="1"/>
  <c r="S60" i="41" s="1"/>
  <c r="X49" i="40"/>
  <c r="Z33" i="40"/>
  <c r="J49" i="27"/>
  <c r="J52" i="27" s="1"/>
  <c r="J54" i="27" s="1"/>
  <c r="J57" i="27" s="1"/>
  <c r="J60" i="27" s="1"/>
  <c r="Z48" i="11"/>
  <c r="J49" i="5"/>
  <c r="J52" i="5" s="1"/>
  <c r="J54" i="5" s="1"/>
  <c r="J57" i="5" s="1"/>
  <c r="J60" i="5" s="1"/>
  <c r="H49" i="41"/>
  <c r="H52" i="41" s="1"/>
  <c r="H54" i="41" s="1"/>
  <c r="H57" i="41" s="1"/>
  <c r="H60" i="41" s="1"/>
  <c r="P49" i="51"/>
  <c r="P52" i="51" s="1"/>
  <c r="P54" i="51" s="1"/>
  <c r="P57" i="51" s="1"/>
  <c r="P60" i="51" s="1"/>
  <c r="F49" i="44"/>
  <c r="F52" i="44" s="1"/>
  <c r="F54" i="44" s="1"/>
  <c r="F57" i="44" s="1"/>
  <c r="F60" i="44" s="1"/>
  <c r="N49" i="44"/>
  <c r="N52" i="44" s="1"/>
  <c r="N54" i="44" s="1"/>
  <c r="N57" i="44" s="1"/>
  <c r="N60" i="44" s="1"/>
  <c r="Y49" i="41"/>
  <c r="Y52" i="41" s="1"/>
  <c r="Y54" i="41" s="1"/>
  <c r="Y57" i="41" s="1"/>
  <c r="Y60" i="41" s="1"/>
  <c r="W49" i="55"/>
  <c r="W52" i="55" s="1"/>
  <c r="W54" i="55" s="1"/>
  <c r="W57" i="55" s="1"/>
  <c r="W60" i="55" s="1"/>
  <c r="M49" i="46"/>
  <c r="M52" i="46" s="1"/>
  <c r="M54" i="46" s="1"/>
  <c r="M57" i="46" s="1"/>
  <c r="M60" i="46" s="1"/>
  <c r="G49" i="18"/>
  <c r="G52" i="18" s="1"/>
  <c r="G54" i="18" s="1"/>
  <c r="G57" i="18" s="1"/>
  <c r="G60" i="18" s="1"/>
  <c r="W49" i="18"/>
  <c r="W52" i="18" s="1"/>
  <c r="W54" i="18" s="1"/>
  <c r="W57" i="18" s="1"/>
  <c r="W60" i="18" s="1"/>
  <c r="X49" i="12"/>
  <c r="V49" i="44"/>
  <c r="V52" i="44" s="1"/>
  <c r="V54" i="44" s="1"/>
  <c r="V57" i="44" s="1"/>
  <c r="V60" i="44" s="1"/>
  <c r="X49" i="32"/>
  <c r="Z33" i="32"/>
  <c r="G49" i="26"/>
  <c r="G52" i="26" s="1"/>
  <c r="G54" i="26" s="1"/>
  <c r="G57" i="26" s="1"/>
  <c r="G60" i="26" s="1"/>
  <c r="O49" i="18"/>
  <c r="O52" i="18" s="1"/>
  <c r="O54" i="18" s="1"/>
  <c r="O57" i="18" s="1"/>
  <c r="O60" i="18" s="1"/>
  <c r="L49" i="17"/>
  <c r="L52" i="17" s="1"/>
  <c r="L54" i="17" s="1"/>
  <c r="L57" i="17" s="1"/>
  <c r="L60" i="17" s="1"/>
  <c r="Z33" i="55"/>
  <c r="Z48" i="55"/>
  <c r="D49" i="47"/>
  <c r="D52" i="47" s="1"/>
  <c r="D54" i="47" s="1"/>
  <c r="D57" i="47" s="1"/>
  <c r="D60" i="47" s="1"/>
  <c r="T49" i="47"/>
  <c r="T52" i="47" s="1"/>
  <c r="T54" i="47" s="1"/>
  <c r="T57" i="47" s="1"/>
  <c r="T60" i="47" s="1"/>
  <c r="F49" i="46"/>
  <c r="F52" i="46" s="1"/>
  <c r="F54" i="46" s="1"/>
  <c r="F57" i="46" s="1"/>
  <c r="F60" i="46" s="1"/>
  <c r="I49" i="44"/>
  <c r="I52" i="44" s="1"/>
  <c r="I54" i="44" s="1"/>
  <c r="I57" i="44" s="1"/>
  <c r="I60" i="44" s="1"/>
  <c r="Q49" i="44"/>
  <c r="Q52" i="44" s="1"/>
  <c r="Q54" i="44" s="1"/>
  <c r="Q57" i="44" s="1"/>
  <c r="Q60" i="44" s="1"/>
  <c r="J49" i="43"/>
  <c r="J52" i="43" s="1"/>
  <c r="J54" i="43" s="1"/>
  <c r="J57" i="43" s="1"/>
  <c r="J60" i="43" s="1"/>
  <c r="R49" i="43"/>
  <c r="R52" i="43" s="1"/>
  <c r="R54" i="43" s="1"/>
  <c r="R57" i="43" s="1"/>
  <c r="R60" i="43" s="1"/>
  <c r="AA49" i="42"/>
  <c r="AA52" i="42" s="1"/>
  <c r="AA54" i="42" s="1"/>
  <c r="AA57" i="42" s="1"/>
  <c r="AA60" i="42" s="1"/>
  <c r="L49" i="41"/>
  <c r="L52" i="41" s="1"/>
  <c r="L54" i="41" s="1"/>
  <c r="L57" i="41" s="1"/>
  <c r="L60" i="41" s="1"/>
  <c r="F49" i="10"/>
  <c r="F52" i="10" s="1"/>
  <c r="F54" i="10" s="1"/>
  <c r="F57" i="10" s="1"/>
  <c r="F60" i="10" s="1"/>
  <c r="G49" i="55"/>
  <c r="G52" i="55" s="1"/>
  <c r="G54" i="55" s="1"/>
  <c r="G57" i="55" s="1"/>
  <c r="G60" i="55" s="1"/>
  <c r="Z33" i="42"/>
  <c r="Z33" i="33"/>
  <c r="X49" i="33"/>
  <c r="Z49" i="33" s="1"/>
  <c r="O49" i="26"/>
  <c r="O52" i="26" s="1"/>
  <c r="O54" i="26" s="1"/>
  <c r="O57" i="26" s="1"/>
  <c r="O60" i="26" s="1"/>
  <c r="AA49" i="1"/>
  <c r="AA52" i="1" s="1"/>
  <c r="AA54" i="1" s="1"/>
  <c r="AA57" i="1" s="1"/>
  <c r="AA60" i="1" s="1"/>
  <c r="R49" i="1"/>
  <c r="R52" i="1" s="1"/>
  <c r="R54" i="1" s="1"/>
  <c r="R57" i="1" s="1"/>
  <c r="R60" i="1" s="1"/>
  <c r="Z48" i="48"/>
  <c r="F49" i="47"/>
  <c r="F52" i="47" s="1"/>
  <c r="F54" i="47" s="1"/>
  <c r="F57" i="47" s="1"/>
  <c r="F60" i="47" s="1"/>
  <c r="N49" i="47"/>
  <c r="N52" i="47" s="1"/>
  <c r="N54" i="47" s="1"/>
  <c r="N57" i="47" s="1"/>
  <c r="N60" i="47" s="1"/>
  <c r="V49" i="47"/>
  <c r="V52" i="47" s="1"/>
  <c r="V54" i="47" s="1"/>
  <c r="V57" i="47" s="1"/>
  <c r="V60" i="47" s="1"/>
  <c r="AA49" i="45"/>
  <c r="AA52" i="45" s="1"/>
  <c r="AA54" i="45" s="1"/>
  <c r="AA57" i="45" s="1"/>
  <c r="AA60" i="45" s="1"/>
  <c r="C49" i="42"/>
  <c r="C52" i="42" s="1"/>
  <c r="C54" i="42" s="1"/>
  <c r="C57" i="42" s="1"/>
  <c r="C60" i="42" s="1"/>
  <c r="K49" i="42"/>
  <c r="K52" i="42" s="1"/>
  <c r="K54" i="42" s="1"/>
  <c r="K57" i="42" s="1"/>
  <c r="K60" i="42" s="1"/>
  <c r="S49" i="42"/>
  <c r="S52" i="42" s="1"/>
  <c r="S54" i="42" s="1"/>
  <c r="S57" i="42" s="1"/>
  <c r="S60" i="42" s="1"/>
  <c r="F49" i="41"/>
  <c r="F52" i="41" s="1"/>
  <c r="F54" i="41" s="1"/>
  <c r="F57" i="41" s="1"/>
  <c r="F60" i="41" s="1"/>
  <c r="N49" i="41"/>
  <c r="N52" i="41" s="1"/>
  <c r="N54" i="41" s="1"/>
  <c r="N57" i="41" s="1"/>
  <c r="N60" i="41" s="1"/>
  <c r="V49" i="41"/>
  <c r="V52" i="41" s="1"/>
  <c r="V54" i="41" s="1"/>
  <c r="V57" i="41" s="1"/>
  <c r="V60" i="41" s="1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Z33" i="16"/>
  <c r="X49" i="16"/>
  <c r="X52" i="16" s="1"/>
  <c r="G49" i="10"/>
  <c r="G52" i="10" s="1"/>
  <c r="G54" i="10" s="1"/>
  <c r="G57" i="10" s="1"/>
  <c r="G60" i="10" s="1"/>
  <c r="W49" i="10"/>
  <c r="W52" i="10" s="1"/>
  <c r="W54" i="10" s="1"/>
  <c r="W57" i="10" s="1"/>
  <c r="W60" i="10" s="1"/>
  <c r="I49" i="6"/>
  <c r="I52" i="6" s="1"/>
  <c r="I54" i="6" s="1"/>
  <c r="I57" i="6" s="1"/>
  <c r="I60" i="6" s="1"/>
  <c r="I49" i="40"/>
  <c r="I52" i="40" s="1"/>
  <c r="I54" i="40" s="1"/>
  <c r="I57" i="40" s="1"/>
  <c r="I60" i="40" s="1"/>
  <c r="Y49" i="40"/>
  <c r="Y52" i="40" s="1"/>
  <c r="Y54" i="40" s="1"/>
  <c r="Y57" i="40" s="1"/>
  <c r="Y60" i="40" s="1"/>
  <c r="J49" i="39"/>
  <c r="J52" i="39" s="1"/>
  <c r="J54" i="39" s="1"/>
  <c r="J57" i="39" s="1"/>
  <c r="J60" i="39" s="1"/>
  <c r="R49" i="39"/>
  <c r="R52" i="39" s="1"/>
  <c r="R54" i="39" s="1"/>
  <c r="R57" i="39" s="1"/>
  <c r="R60" i="39" s="1"/>
  <c r="D49" i="30"/>
  <c r="D52" i="30" s="1"/>
  <c r="D54" i="30" s="1"/>
  <c r="D57" i="30" s="1"/>
  <c r="D60" i="30" s="1"/>
  <c r="L49" i="30"/>
  <c r="L52" i="30" s="1"/>
  <c r="L54" i="30" s="1"/>
  <c r="L57" i="30" s="1"/>
  <c r="L60" i="30" s="1"/>
  <c r="T49" i="30"/>
  <c r="T52" i="30" s="1"/>
  <c r="T54" i="30" s="1"/>
  <c r="T57" i="30" s="1"/>
  <c r="T60" i="30" s="1"/>
  <c r="J49" i="26"/>
  <c r="J52" i="26" s="1"/>
  <c r="J54" i="26" s="1"/>
  <c r="J57" i="26" s="1"/>
  <c r="J60" i="26" s="1"/>
  <c r="J49" i="15"/>
  <c r="J52" i="15" s="1"/>
  <c r="J54" i="15" s="1"/>
  <c r="J57" i="15" s="1"/>
  <c r="J60" i="15" s="1"/>
  <c r="H49" i="9"/>
  <c r="H52" i="9" s="1"/>
  <c r="H54" i="9" s="1"/>
  <c r="H57" i="9" s="1"/>
  <c r="H60" i="9" s="1"/>
  <c r="P49" i="9"/>
  <c r="P52" i="9" s="1"/>
  <c r="P54" i="9" s="1"/>
  <c r="P57" i="9" s="1"/>
  <c r="P60" i="9" s="1"/>
  <c r="X49" i="9"/>
  <c r="Y49" i="9"/>
  <c r="Y52" i="9" s="1"/>
  <c r="Y54" i="9" s="1"/>
  <c r="Y57" i="9" s="1"/>
  <c r="Y60" i="9" s="1"/>
  <c r="D49" i="6"/>
  <c r="D52" i="6" s="1"/>
  <c r="D54" i="6" s="1"/>
  <c r="D57" i="6" s="1"/>
  <c r="D60" i="6" s="1"/>
  <c r="L49" i="6"/>
  <c r="L52" i="6" s="1"/>
  <c r="L54" i="6" s="1"/>
  <c r="L57" i="6" s="1"/>
  <c r="L60" i="6" s="1"/>
  <c r="J49" i="40"/>
  <c r="J52" i="40" s="1"/>
  <c r="J54" i="40" s="1"/>
  <c r="J57" i="40" s="1"/>
  <c r="J60" i="40" s="1"/>
  <c r="I49" i="32"/>
  <c r="I52" i="32" s="1"/>
  <c r="I54" i="32" s="1"/>
  <c r="I57" i="32" s="1"/>
  <c r="I60" i="32" s="1"/>
  <c r="Q49" i="32"/>
  <c r="Q52" i="32" s="1"/>
  <c r="Q54" i="32" s="1"/>
  <c r="Q57" i="32" s="1"/>
  <c r="Q60" i="32" s="1"/>
  <c r="G49" i="31"/>
  <c r="G52" i="31" s="1"/>
  <c r="G54" i="31" s="1"/>
  <c r="G57" i="31" s="1"/>
  <c r="G60" i="31" s="1"/>
  <c r="O49" i="31"/>
  <c r="O52" i="31" s="1"/>
  <c r="O54" i="31" s="1"/>
  <c r="O57" i="31" s="1"/>
  <c r="O60" i="31" s="1"/>
  <c r="W49" i="31"/>
  <c r="W52" i="31" s="1"/>
  <c r="W54" i="31" s="1"/>
  <c r="W57" i="31" s="1"/>
  <c r="W60" i="31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K49" i="26"/>
  <c r="K52" i="26" s="1"/>
  <c r="K54" i="26" s="1"/>
  <c r="K57" i="26" s="1"/>
  <c r="K60" i="26" s="1"/>
  <c r="X49" i="24"/>
  <c r="X49" i="21"/>
  <c r="X52" i="21" s="1"/>
  <c r="X54" i="21" s="1"/>
  <c r="X57" i="21" s="1"/>
  <c r="Z57" i="21" s="1"/>
  <c r="X49" i="14"/>
  <c r="X52" i="14" s="1"/>
  <c r="X54" i="14" s="1"/>
  <c r="Z54" i="14" s="1"/>
  <c r="X49" i="8"/>
  <c r="X52" i="8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H49" i="17"/>
  <c r="H52" i="17" s="1"/>
  <c r="H54" i="17" s="1"/>
  <c r="H57" i="17" s="1"/>
  <c r="H60" i="17" s="1"/>
  <c r="P49" i="17"/>
  <c r="P52" i="17" s="1"/>
  <c r="P54" i="17" s="1"/>
  <c r="P57" i="17" s="1"/>
  <c r="P60" i="17" s="1"/>
  <c r="G49" i="4"/>
  <c r="G52" i="4" s="1"/>
  <c r="G54" i="4" s="1"/>
  <c r="G57" i="4" s="1"/>
  <c r="G60" i="4" s="1"/>
  <c r="O49" i="4"/>
  <c r="O52" i="4" s="1"/>
  <c r="O54" i="4" s="1"/>
  <c r="O57" i="4" s="1"/>
  <c r="O60" i="4" s="1"/>
  <c r="F49" i="27"/>
  <c r="F52" i="27" s="1"/>
  <c r="F54" i="27" s="1"/>
  <c r="F57" i="27" s="1"/>
  <c r="F60" i="27" s="1"/>
  <c r="N49" i="27"/>
  <c r="N52" i="27" s="1"/>
  <c r="N54" i="27" s="1"/>
  <c r="N57" i="27" s="1"/>
  <c r="N60" i="27" s="1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M49" i="16"/>
  <c r="M52" i="16" s="1"/>
  <c r="M54" i="16" s="1"/>
  <c r="M57" i="16" s="1"/>
  <c r="M60" i="16" s="1"/>
  <c r="F49" i="11"/>
  <c r="F52" i="11" s="1"/>
  <c r="F54" i="11" s="1"/>
  <c r="F57" i="11" s="1"/>
  <c r="F60" i="11" s="1"/>
  <c r="V49" i="11"/>
  <c r="V52" i="11" s="1"/>
  <c r="V54" i="11" s="1"/>
  <c r="V57" i="11" s="1"/>
  <c r="V60" i="11" s="1"/>
  <c r="J49" i="8"/>
  <c r="J52" i="8" s="1"/>
  <c r="J54" i="8" s="1"/>
  <c r="J57" i="8" s="1"/>
  <c r="J60" i="8" s="1"/>
  <c r="R49" i="8"/>
  <c r="R52" i="8" s="1"/>
  <c r="R54" i="8" s="1"/>
  <c r="R57" i="8" s="1"/>
  <c r="R60" i="8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X49" i="6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Z48" i="4"/>
  <c r="M49" i="40"/>
  <c r="M52" i="40" s="1"/>
  <c r="M54" i="40" s="1"/>
  <c r="M57" i="40" s="1"/>
  <c r="M60" i="40" s="1"/>
  <c r="Z48" i="36"/>
  <c r="Z48" i="34"/>
  <c r="E49" i="33"/>
  <c r="E52" i="33" s="1"/>
  <c r="E54" i="33" s="1"/>
  <c r="E57" i="33" s="1"/>
  <c r="E60" i="33" s="1"/>
  <c r="M49" i="33"/>
  <c r="M52" i="33" s="1"/>
  <c r="M54" i="33" s="1"/>
  <c r="M57" i="33" s="1"/>
  <c r="M60" i="33" s="1"/>
  <c r="U49" i="33"/>
  <c r="U52" i="33" s="1"/>
  <c r="U54" i="33" s="1"/>
  <c r="U57" i="33" s="1"/>
  <c r="U60" i="33" s="1"/>
  <c r="E49" i="32"/>
  <c r="E52" i="32" s="1"/>
  <c r="E54" i="32" s="1"/>
  <c r="E57" i="32" s="1"/>
  <c r="E60" i="32" s="1"/>
  <c r="M49" i="32"/>
  <c r="M52" i="32" s="1"/>
  <c r="M54" i="32" s="1"/>
  <c r="M57" i="32" s="1"/>
  <c r="M60" i="32" s="1"/>
  <c r="U49" i="32"/>
  <c r="U52" i="32" s="1"/>
  <c r="U54" i="32" s="1"/>
  <c r="U57" i="32" s="1"/>
  <c r="U60" i="32" s="1"/>
  <c r="Z49" i="31"/>
  <c r="H49" i="30"/>
  <c r="H52" i="30" s="1"/>
  <c r="H54" i="30" s="1"/>
  <c r="H57" i="30" s="1"/>
  <c r="H60" i="30" s="1"/>
  <c r="P49" i="30"/>
  <c r="P52" i="30" s="1"/>
  <c r="P54" i="30" s="1"/>
  <c r="P57" i="30" s="1"/>
  <c r="P60" i="30" s="1"/>
  <c r="Z48" i="30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H49" i="28"/>
  <c r="H52" i="28" s="1"/>
  <c r="H54" i="28" s="1"/>
  <c r="H57" i="28" s="1"/>
  <c r="H60" i="28" s="1"/>
  <c r="X49" i="28"/>
  <c r="H49" i="27"/>
  <c r="H52" i="27" s="1"/>
  <c r="H54" i="27" s="1"/>
  <c r="H57" i="27" s="1"/>
  <c r="H60" i="27" s="1"/>
  <c r="P49" i="27"/>
  <c r="P52" i="27" s="1"/>
  <c r="P54" i="27" s="1"/>
  <c r="P57" i="27" s="1"/>
  <c r="P60" i="27" s="1"/>
  <c r="X49" i="27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AA49" i="21"/>
  <c r="AA52" i="21" s="1"/>
  <c r="AA54" i="21" s="1"/>
  <c r="AA57" i="21" s="1"/>
  <c r="AA60" i="21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Y49" i="6"/>
  <c r="Y52" i="6" s="1"/>
  <c r="Y54" i="6" s="1"/>
  <c r="Y57" i="6" s="1"/>
  <c r="Y60" i="6" s="1"/>
  <c r="Z49" i="54"/>
  <c r="X52" i="54"/>
  <c r="F49" i="49"/>
  <c r="F52" i="49" s="1"/>
  <c r="F54" i="49" s="1"/>
  <c r="F57" i="49" s="1"/>
  <c r="F60" i="49" s="1"/>
  <c r="N49" i="49"/>
  <c r="N52" i="49" s="1"/>
  <c r="N54" i="49" s="1"/>
  <c r="N57" i="49" s="1"/>
  <c r="N60" i="49" s="1"/>
  <c r="V49" i="49"/>
  <c r="V52" i="49" s="1"/>
  <c r="V54" i="49" s="1"/>
  <c r="V57" i="49" s="1"/>
  <c r="V60" i="49" s="1"/>
  <c r="Y49" i="50"/>
  <c r="Y52" i="50" s="1"/>
  <c r="Y54" i="50" s="1"/>
  <c r="Y57" i="50" s="1"/>
  <c r="Y60" i="50" s="1"/>
  <c r="Z48" i="50"/>
  <c r="Z33" i="54"/>
  <c r="X49" i="52"/>
  <c r="Z33" i="52"/>
  <c r="Z49" i="45"/>
  <c r="X52" i="45"/>
  <c r="X49" i="53"/>
  <c r="Z33" i="53"/>
  <c r="Z49" i="50"/>
  <c r="X52" i="50"/>
  <c r="X57" i="47"/>
  <c r="X49" i="55"/>
  <c r="Z48" i="51"/>
  <c r="X49" i="51"/>
  <c r="E49" i="50"/>
  <c r="E52" i="50" s="1"/>
  <c r="E54" i="50" s="1"/>
  <c r="E57" i="50" s="1"/>
  <c r="E60" i="50" s="1"/>
  <c r="M49" i="50"/>
  <c r="M52" i="50" s="1"/>
  <c r="M54" i="50" s="1"/>
  <c r="M57" i="50" s="1"/>
  <c r="M60" i="50" s="1"/>
  <c r="U49" i="50"/>
  <c r="U52" i="50" s="1"/>
  <c r="U54" i="50" s="1"/>
  <c r="U57" i="50" s="1"/>
  <c r="U60" i="50" s="1"/>
  <c r="Z49" i="42"/>
  <c r="X52" i="42"/>
  <c r="Y49" i="51"/>
  <c r="Y52" i="51" s="1"/>
  <c r="Y54" i="51" s="1"/>
  <c r="Y57" i="51" s="1"/>
  <c r="Y60" i="51" s="1"/>
  <c r="Z33" i="51"/>
  <c r="Z52" i="49"/>
  <c r="X54" i="49"/>
  <c r="X49" i="1"/>
  <c r="Z33" i="1"/>
  <c r="G49" i="54"/>
  <c r="G52" i="54" s="1"/>
  <c r="G54" i="54" s="1"/>
  <c r="G57" i="54" s="1"/>
  <c r="G60" i="54" s="1"/>
  <c r="O49" i="54"/>
  <c r="O52" i="54" s="1"/>
  <c r="O54" i="54" s="1"/>
  <c r="O57" i="54" s="1"/>
  <c r="O60" i="54" s="1"/>
  <c r="W49" i="54"/>
  <c r="W52" i="54" s="1"/>
  <c r="W54" i="54" s="1"/>
  <c r="W57" i="54" s="1"/>
  <c r="W60" i="54" s="1"/>
  <c r="F49" i="45"/>
  <c r="F52" i="45" s="1"/>
  <c r="F54" i="45" s="1"/>
  <c r="F57" i="45" s="1"/>
  <c r="F60" i="45" s="1"/>
  <c r="N49" i="45"/>
  <c r="N52" i="45" s="1"/>
  <c r="N54" i="45" s="1"/>
  <c r="N57" i="45" s="1"/>
  <c r="N60" i="45" s="1"/>
  <c r="V49" i="45"/>
  <c r="V52" i="45" s="1"/>
  <c r="V54" i="45" s="1"/>
  <c r="V57" i="45" s="1"/>
  <c r="V60" i="45" s="1"/>
  <c r="X49" i="44"/>
  <c r="X49" i="46"/>
  <c r="X52" i="40"/>
  <c r="X49" i="48"/>
  <c r="Z33" i="48"/>
  <c r="I49" i="47"/>
  <c r="I52" i="47" s="1"/>
  <c r="I54" i="47" s="1"/>
  <c r="I57" i="47" s="1"/>
  <c r="I60" i="47" s="1"/>
  <c r="Q49" i="47"/>
  <c r="Q52" i="47" s="1"/>
  <c r="Q54" i="47" s="1"/>
  <c r="Q57" i="47" s="1"/>
  <c r="Q60" i="47" s="1"/>
  <c r="Y49" i="47"/>
  <c r="Y52" i="47" s="1"/>
  <c r="Z48" i="47"/>
  <c r="J49" i="46"/>
  <c r="J52" i="46" s="1"/>
  <c r="J54" i="46" s="1"/>
  <c r="J57" i="46" s="1"/>
  <c r="J60" i="46" s="1"/>
  <c r="R49" i="46"/>
  <c r="R52" i="46" s="1"/>
  <c r="R54" i="46" s="1"/>
  <c r="R57" i="46" s="1"/>
  <c r="R60" i="46" s="1"/>
  <c r="J49" i="45"/>
  <c r="J52" i="45" s="1"/>
  <c r="J54" i="45" s="1"/>
  <c r="J57" i="45" s="1"/>
  <c r="J60" i="45" s="1"/>
  <c r="R49" i="45"/>
  <c r="R52" i="45" s="1"/>
  <c r="R54" i="45" s="1"/>
  <c r="R57" i="45" s="1"/>
  <c r="R60" i="45" s="1"/>
  <c r="Z33" i="45"/>
  <c r="Y49" i="44"/>
  <c r="Y52" i="44" s="1"/>
  <c r="Y54" i="44" s="1"/>
  <c r="Y57" i="44" s="1"/>
  <c r="Y60" i="44" s="1"/>
  <c r="Z48" i="44"/>
  <c r="Z49" i="43"/>
  <c r="X52" i="43"/>
  <c r="X49" i="39"/>
  <c r="Z33" i="39"/>
  <c r="Z49" i="38"/>
  <c r="Z49" i="34"/>
  <c r="X52" i="34"/>
  <c r="J49" i="32"/>
  <c r="J52" i="32" s="1"/>
  <c r="J54" i="32" s="1"/>
  <c r="J57" i="32" s="1"/>
  <c r="J60" i="32" s="1"/>
  <c r="R49" i="32"/>
  <c r="R52" i="32" s="1"/>
  <c r="R54" i="32" s="1"/>
  <c r="R57" i="32" s="1"/>
  <c r="R60" i="32" s="1"/>
  <c r="Y54" i="31"/>
  <c r="Y57" i="31" s="1"/>
  <c r="Y60" i="31" s="1"/>
  <c r="Z52" i="31"/>
  <c r="Z33" i="43"/>
  <c r="X49" i="41"/>
  <c r="Z49" i="36"/>
  <c r="X52" i="36"/>
  <c r="I49" i="33"/>
  <c r="I52" i="33" s="1"/>
  <c r="I54" i="33" s="1"/>
  <c r="I57" i="33" s="1"/>
  <c r="I60" i="33" s="1"/>
  <c r="Q49" i="33"/>
  <c r="Q52" i="33" s="1"/>
  <c r="Q54" i="33" s="1"/>
  <c r="Q57" i="33" s="1"/>
  <c r="Q60" i="33" s="1"/>
  <c r="Y49" i="33"/>
  <c r="Y52" i="33" s="1"/>
  <c r="Y54" i="33" s="1"/>
  <c r="Y57" i="33" s="1"/>
  <c r="Y60" i="33" s="1"/>
  <c r="Z57" i="38"/>
  <c r="X60" i="38"/>
  <c r="Z60" i="38" s="1"/>
  <c r="X49" i="35"/>
  <c r="Z33" i="35"/>
  <c r="Z49" i="37"/>
  <c r="X52" i="37"/>
  <c r="X52" i="32"/>
  <c r="Z49" i="32"/>
  <c r="X52" i="28"/>
  <c r="Z49" i="28"/>
  <c r="Z52" i="38"/>
  <c r="Z49" i="27"/>
  <c r="X52" i="27"/>
  <c r="Z33" i="34"/>
  <c r="Z49" i="29"/>
  <c r="X52" i="29"/>
  <c r="Z33" i="36"/>
  <c r="Z33" i="37"/>
  <c r="X57" i="31"/>
  <c r="Z33" i="38"/>
  <c r="AA49" i="22"/>
  <c r="AA52" i="22" s="1"/>
  <c r="AA54" i="22" s="1"/>
  <c r="AA57" i="22" s="1"/>
  <c r="AA60" i="22" s="1"/>
  <c r="X49" i="26"/>
  <c r="Z33" i="29"/>
  <c r="X49" i="25"/>
  <c r="Y49" i="17"/>
  <c r="Y52" i="17" s="1"/>
  <c r="Y54" i="17" s="1"/>
  <c r="Y57" i="17" s="1"/>
  <c r="Y60" i="17" s="1"/>
  <c r="Z33" i="17"/>
  <c r="Z33" i="30"/>
  <c r="X49" i="30"/>
  <c r="Z33" i="25"/>
  <c r="Z33" i="31"/>
  <c r="Z49" i="16"/>
  <c r="Y54" i="21"/>
  <c r="Y57" i="21" s="1"/>
  <c r="Y60" i="21" s="1"/>
  <c r="Z48" i="17"/>
  <c r="X49" i="17"/>
  <c r="X49" i="19"/>
  <c r="Z33" i="19"/>
  <c r="X52" i="10"/>
  <c r="Z49" i="10"/>
  <c r="X49" i="15"/>
  <c r="Z33" i="15"/>
  <c r="X49" i="20"/>
  <c r="X49" i="18"/>
  <c r="Z33" i="18"/>
  <c r="X49" i="23"/>
  <c r="X49" i="22"/>
  <c r="Z33" i="22"/>
  <c r="X57" i="14"/>
  <c r="X52" i="7"/>
  <c r="Z49" i="7"/>
  <c r="Z49" i="13"/>
  <c r="X52" i="13"/>
  <c r="Z52" i="14"/>
  <c r="Z49" i="12"/>
  <c r="X52" i="12"/>
  <c r="Z49" i="8"/>
  <c r="Y52" i="8"/>
  <c r="Y54" i="8" s="1"/>
  <c r="Y57" i="8" s="1"/>
  <c r="Y60" i="8" s="1"/>
  <c r="Z33" i="11"/>
  <c r="X49" i="11"/>
  <c r="Z49" i="14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AA49" i="8"/>
  <c r="AA52" i="8" s="1"/>
  <c r="AA54" i="8" s="1"/>
  <c r="AA57" i="8" s="1"/>
  <c r="AA60" i="8" s="1"/>
  <c r="Z33" i="10"/>
  <c r="Z49" i="6"/>
  <c r="X52" i="6"/>
  <c r="Z33" i="12"/>
  <c r="Z48" i="9"/>
  <c r="Z33" i="13"/>
  <c r="X49" i="4"/>
  <c r="Z33" i="4"/>
  <c r="Z52" i="8"/>
  <c r="X54" i="8"/>
  <c r="J49" i="6"/>
  <c r="J52" i="6" s="1"/>
  <c r="J54" i="6" s="1"/>
  <c r="J57" i="6" s="1"/>
  <c r="J60" i="6" s="1"/>
  <c r="R49" i="6"/>
  <c r="R52" i="6" s="1"/>
  <c r="R54" i="6" s="1"/>
  <c r="R57" i="6" s="1"/>
  <c r="R60" i="6" s="1"/>
  <c r="R49" i="5"/>
  <c r="R52" i="5" s="1"/>
  <c r="R54" i="5" s="1"/>
  <c r="R57" i="5" s="1"/>
  <c r="R60" i="5" s="1"/>
  <c r="X49" i="3"/>
  <c r="X52" i="5"/>
  <c r="Z33" i="7"/>
  <c r="Q49" i="5"/>
  <c r="Q52" i="5" s="1"/>
  <c r="Q54" i="5" s="1"/>
  <c r="Q57" i="5" s="1"/>
  <c r="Q60" i="5" s="1"/>
  <c r="Y49" i="5"/>
  <c r="Y52" i="5" s="1"/>
  <c r="Y54" i="5" s="1"/>
  <c r="Y57" i="5" s="1"/>
  <c r="Y60" i="5" s="1"/>
  <c r="Z54" i="31" l="1"/>
  <c r="X60" i="21"/>
  <c r="Z60" i="21" s="1"/>
  <c r="X52" i="9"/>
  <c r="Z49" i="9"/>
  <c r="Z49" i="2"/>
  <c r="Z52" i="2"/>
  <c r="Z49" i="5"/>
  <c r="X52" i="33"/>
  <c r="Z52" i="33" s="1"/>
  <c r="Z49" i="24"/>
  <c r="X52" i="24"/>
  <c r="Z54" i="21"/>
  <c r="Z52" i="21"/>
  <c r="Z49" i="21"/>
  <c r="Z49" i="40"/>
  <c r="X54" i="6"/>
  <c r="Z52" i="6"/>
  <c r="X52" i="11"/>
  <c r="Z49" i="11"/>
  <c r="X52" i="23"/>
  <c r="Z49" i="23"/>
  <c r="Z52" i="10"/>
  <c r="X54" i="10"/>
  <c r="Y54" i="47"/>
  <c r="Z52" i="47"/>
  <c r="Z49" i="46"/>
  <c r="X52" i="46"/>
  <c r="Z52" i="50"/>
  <c r="X54" i="50"/>
  <c r="X54" i="29"/>
  <c r="Z52" i="29"/>
  <c r="X57" i="49"/>
  <c r="Z54" i="49"/>
  <c r="X52" i="44"/>
  <c r="Z49" i="44"/>
  <c r="Z49" i="41"/>
  <c r="X52" i="41"/>
  <c r="Z49" i="51"/>
  <c r="X52" i="51"/>
  <c r="Z49" i="53"/>
  <c r="X52" i="53"/>
  <c r="Z54" i="2"/>
  <c r="X57" i="2"/>
  <c r="Z49" i="26"/>
  <c r="X52" i="26"/>
  <c r="Z52" i="36"/>
  <c r="X54" i="36"/>
  <c r="X52" i="30"/>
  <c r="Z49" i="30"/>
  <c r="Z49" i="48"/>
  <c r="X52" i="48"/>
  <c r="Z52" i="45"/>
  <c r="X54" i="45"/>
  <c r="Z54" i="8"/>
  <c r="X57" i="8"/>
  <c r="Z52" i="7"/>
  <c r="X54" i="7"/>
  <c r="Z52" i="28"/>
  <c r="X54" i="28"/>
  <c r="Z49" i="3"/>
  <c r="X52" i="3"/>
  <c r="Z52" i="32"/>
  <c r="X54" i="32"/>
  <c r="X52" i="39"/>
  <c r="Z49" i="39"/>
  <c r="X52" i="55"/>
  <c r="Z49" i="55"/>
  <c r="Z49" i="35"/>
  <c r="X52" i="35"/>
  <c r="Z52" i="34"/>
  <c r="X54" i="34"/>
  <c r="Z49" i="1"/>
  <c r="X52" i="1"/>
  <c r="Z49" i="19"/>
  <c r="X52" i="19"/>
  <c r="Z57" i="14"/>
  <c r="X60" i="14"/>
  <c r="Z60" i="14" s="1"/>
  <c r="Z49" i="17"/>
  <c r="X52" i="17"/>
  <c r="Z52" i="12"/>
  <c r="X54" i="12"/>
  <c r="X52" i="15"/>
  <c r="Z49" i="15"/>
  <c r="Z49" i="25"/>
  <c r="X52" i="25"/>
  <c r="Z57" i="31"/>
  <c r="X60" i="31"/>
  <c r="Z60" i="31" s="1"/>
  <c r="X54" i="37"/>
  <c r="Z52" i="37"/>
  <c r="X54" i="43"/>
  <c r="Z52" i="43"/>
  <c r="X54" i="40"/>
  <c r="Z52" i="40"/>
  <c r="Z52" i="42"/>
  <c r="X54" i="42"/>
  <c r="X60" i="47"/>
  <c r="X54" i="54"/>
  <c r="Z52" i="54"/>
  <c r="Z49" i="18"/>
  <c r="X52" i="18"/>
  <c r="Z52" i="5"/>
  <c r="X54" i="5"/>
  <c r="Z49" i="4"/>
  <c r="X52" i="4"/>
  <c r="Z49" i="20"/>
  <c r="X52" i="20"/>
  <c r="X54" i="13"/>
  <c r="Z52" i="13"/>
  <c r="Z49" i="22"/>
  <c r="X52" i="22"/>
  <c r="X54" i="16"/>
  <c r="Z52" i="16"/>
  <c r="Z52" i="27"/>
  <c r="X54" i="27"/>
  <c r="Z49" i="47"/>
  <c r="X52" i="52"/>
  <c r="Z49" i="52"/>
  <c r="Z52" i="9" l="1"/>
  <c r="X54" i="9"/>
  <c r="X54" i="33"/>
  <c r="X54" i="24"/>
  <c r="Z52" i="24"/>
  <c r="Z52" i="19"/>
  <c r="X54" i="19"/>
  <c r="Z52" i="3"/>
  <c r="X54" i="3"/>
  <c r="X57" i="45"/>
  <c r="Z54" i="45"/>
  <c r="X57" i="36"/>
  <c r="Z54" i="36"/>
  <c r="X54" i="51"/>
  <c r="Z52" i="51"/>
  <c r="Z54" i="10"/>
  <c r="X57" i="10"/>
  <c r="Z52" i="22"/>
  <c r="X54" i="22"/>
  <c r="Z52" i="1"/>
  <c r="X54" i="1"/>
  <c r="X57" i="28"/>
  <c r="Z54" i="28"/>
  <c r="X54" i="48"/>
  <c r="Z52" i="48"/>
  <c r="Z52" i="26"/>
  <c r="X54" i="26"/>
  <c r="X54" i="41"/>
  <c r="Z52" i="41"/>
  <c r="X57" i="50"/>
  <c r="Z54" i="50"/>
  <c r="Z52" i="39"/>
  <c r="X54" i="39"/>
  <c r="Z52" i="23"/>
  <c r="X54" i="23"/>
  <c r="Z54" i="16"/>
  <c r="X57" i="16"/>
  <c r="Z52" i="17"/>
  <c r="X54" i="17"/>
  <c r="X57" i="7"/>
  <c r="Z54" i="7"/>
  <c r="Z54" i="33"/>
  <c r="X57" i="33"/>
  <c r="Z57" i="2"/>
  <c r="X60" i="2"/>
  <c r="Z60" i="2" s="1"/>
  <c r="X54" i="46"/>
  <c r="Z52" i="46"/>
  <c r="X57" i="54"/>
  <c r="Z54" i="54"/>
  <c r="X54" i="55"/>
  <c r="Z52" i="55"/>
  <c r="X57" i="12"/>
  <c r="Z54" i="12"/>
  <c r="Z54" i="5"/>
  <c r="X57" i="5"/>
  <c r="Z52" i="44"/>
  <c r="X54" i="44"/>
  <c r="Z52" i="11"/>
  <c r="X54" i="11"/>
  <c r="Z52" i="15"/>
  <c r="X54" i="15"/>
  <c r="Z52" i="4"/>
  <c r="X54" i="4"/>
  <c r="X57" i="37"/>
  <c r="Z54" i="37"/>
  <c r="Z54" i="34"/>
  <c r="X57" i="34"/>
  <c r="Z52" i="18"/>
  <c r="X54" i="18"/>
  <c r="Z52" i="25"/>
  <c r="X54" i="25"/>
  <c r="Z52" i="35"/>
  <c r="X54" i="35"/>
  <c r="Z57" i="8"/>
  <c r="X60" i="8"/>
  <c r="Z60" i="8" s="1"/>
  <c r="Z52" i="53"/>
  <c r="X54" i="53"/>
  <c r="Z54" i="43"/>
  <c r="X57" i="43"/>
  <c r="X57" i="29"/>
  <c r="Z54" i="29"/>
  <c r="Z52" i="52"/>
  <c r="X54" i="52"/>
  <c r="X57" i="42"/>
  <c r="Z54" i="42"/>
  <c r="Z54" i="32"/>
  <c r="X57" i="32"/>
  <c r="X57" i="13"/>
  <c r="Z54" i="13"/>
  <c r="Z54" i="27"/>
  <c r="X57" i="27"/>
  <c r="X54" i="20"/>
  <c r="Z52" i="20"/>
  <c r="Z54" i="40"/>
  <c r="X57" i="40"/>
  <c r="X54" i="30"/>
  <c r="Z52" i="30"/>
  <c r="X60" i="49"/>
  <c r="Z60" i="49" s="1"/>
  <c r="Z57" i="49"/>
  <c r="Y57" i="47"/>
  <c r="Z54" i="47"/>
  <c r="X57" i="6"/>
  <c r="Z54" i="6"/>
  <c r="X57" i="24" l="1"/>
  <c r="Z54" i="24"/>
  <c r="Z54" i="9"/>
  <c r="X57" i="9"/>
  <c r="Z57" i="13"/>
  <c r="X60" i="13"/>
  <c r="Z60" i="13" s="1"/>
  <c r="Z57" i="34"/>
  <c r="X60" i="34"/>
  <c r="Z60" i="34" s="1"/>
  <c r="X57" i="11"/>
  <c r="Z54" i="11"/>
  <c r="Z57" i="16"/>
  <c r="X60" i="16"/>
  <c r="Z60" i="16" s="1"/>
  <c r="X57" i="1"/>
  <c r="Z54" i="1"/>
  <c r="Z54" i="23"/>
  <c r="X57" i="23"/>
  <c r="X57" i="26"/>
  <c r="Z54" i="26"/>
  <c r="X57" i="22"/>
  <c r="Z54" i="22"/>
  <c r="Z57" i="45"/>
  <c r="X60" i="45"/>
  <c r="Z60" i="45" s="1"/>
  <c r="Z57" i="32"/>
  <c r="X60" i="32"/>
  <c r="Z60" i="32" s="1"/>
  <c r="X60" i="6"/>
  <c r="Z60" i="6" s="1"/>
  <c r="Z57" i="6"/>
  <c r="Z54" i="35"/>
  <c r="X57" i="35"/>
  <c r="Z54" i="25"/>
  <c r="X57" i="25"/>
  <c r="Z54" i="39"/>
  <c r="X57" i="39"/>
  <c r="Z57" i="10"/>
  <c r="X60" i="10"/>
  <c r="Z60" i="10" s="1"/>
  <c r="Z54" i="3"/>
  <c r="X57" i="3"/>
  <c r="Z54" i="30"/>
  <c r="X57" i="30"/>
  <c r="X60" i="54"/>
  <c r="Z60" i="54" s="1"/>
  <c r="Z57" i="54"/>
  <c r="Y60" i="47"/>
  <c r="Z60" i="47" s="1"/>
  <c r="Z57" i="47"/>
  <c r="Z57" i="42"/>
  <c r="X60" i="42"/>
  <c r="Z60" i="42" s="1"/>
  <c r="Z54" i="52"/>
  <c r="X57" i="52"/>
  <c r="X60" i="7"/>
  <c r="Z60" i="7" s="1"/>
  <c r="Z57" i="7"/>
  <c r="X57" i="48"/>
  <c r="Z54" i="48"/>
  <c r="Z57" i="40"/>
  <c r="X60" i="40"/>
  <c r="Z60" i="40" s="1"/>
  <c r="X60" i="36"/>
  <c r="Z60" i="36" s="1"/>
  <c r="Z57" i="36"/>
  <c r="Z57" i="43"/>
  <c r="X60" i="43"/>
  <c r="Z60" i="43" s="1"/>
  <c r="Z57" i="33"/>
  <c r="X60" i="33"/>
  <c r="Z60" i="33" s="1"/>
  <c r="Z57" i="37"/>
  <c r="X60" i="37"/>
  <c r="Z60" i="37" s="1"/>
  <c r="X57" i="53"/>
  <c r="Z54" i="53"/>
  <c r="X60" i="5"/>
  <c r="Z60" i="5" s="1"/>
  <c r="Z57" i="5"/>
  <c r="Z54" i="18"/>
  <c r="X57" i="18"/>
  <c r="Z54" i="15"/>
  <c r="X57" i="15"/>
  <c r="Z54" i="17"/>
  <c r="X57" i="17"/>
  <c r="X57" i="19"/>
  <c r="Z54" i="19"/>
  <c r="X60" i="29"/>
  <c r="Z60" i="29" s="1"/>
  <c r="Z57" i="29"/>
  <c r="X57" i="55"/>
  <c r="Z54" i="55"/>
  <c r="X57" i="41"/>
  <c r="Z54" i="41"/>
  <c r="Z54" i="44"/>
  <c r="X57" i="44"/>
  <c r="Z54" i="20"/>
  <c r="X57" i="20"/>
  <c r="Z54" i="4"/>
  <c r="X57" i="4"/>
  <c r="X60" i="27"/>
  <c r="Z60" i="27" s="1"/>
  <c r="Z57" i="27"/>
  <c r="X60" i="12"/>
  <c r="Z60" i="12" s="1"/>
  <c r="Z57" i="12"/>
  <c r="Z54" i="46"/>
  <c r="X57" i="46"/>
  <c r="Z57" i="50"/>
  <c r="X60" i="50"/>
  <c r="Z60" i="50" s="1"/>
  <c r="X60" i="28"/>
  <c r="Z60" i="28" s="1"/>
  <c r="Z57" i="28"/>
  <c r="Z54" i="51"/>
  <c r="X57" i="51"/>
  <c r="X60" i="9" l="1"/>
  <c r="Z60" i="9" s="1"/>
  <c r="Z57" i="9"/>
  <c r="Z57" i="24"/>
  <c r="X60" i="24"/>
  <c r="Z60" i="24" s="1"/>
  <c r="Z57" i="3"/>
  <c r="X60" i="3"/>
  <c r="Z60" i="3" s="1"/>
  <c r="X60" i="35"/>
  <c r="Z60" i="35" s="1"/>
  <c r="Z57" i="35"/>
  <c r="X60" i="11"/>
  <c r="Z60" i="11" s="1"/>
  <c r="Z57" i="11"/>
  <c r="X60" i="22"/>
  <c r="Z60" i="22" s="1"/>
  <c r="Z57" i="22"/>
  <c r="Z57" i="46"/>
  <c r="X60" i="46"/>
  <c r="Z60" i="46" s="1"/>
  <c r="Z57" i="51"/>
  <c r="X60" i="51"/>
  <c r="Z60" i="51" s="1"/>
  <c r="X60" i="23"/>
  <c r="Z60" i="23" s="1"/>
  <c r="Z57" i="23"/>
  <c r="X60" i="15"/>
  <c r="Z60" i="15" s="1"/>
  <c r="Z57" i="15"/>
  <c r="Z57" i="20"/>
  <c r="X60" i="20"/>
  <c r="Z60" i="20" s="1"/>
  <c r="Z57" i="26"/>
  <c r="X60" i="26"/>
  <c r="Z60" i="26" s="1"/>
  <c r="X60" i="44"/>
  <c r="Z60" i="44" s="1"/>
  <c r="Z57" i="44"/>
  <c r="Z57" i="4"/>
  <c r="X60" i="4"/>
  <c r="Z60" i="4" s="1"/>
  <c r="X60" i="55"/>
  <c r="Z60" i="55" s="1"/>
  <c r="Z57" i="55"/>
  <c r="X60" i="18"/>
  <c r="Z60" i="18" s="1"/>
  <c r="Z57" i="18"/>
  <c r="X60" i="52"/>
  <c r="Z60" i="52" s="1"/>
  <c r="Z57" i="52"/>
  <c r="Z57" i="30"/>
  <c r="X60" i="30"/>
  <c r="Z60" i="30" s="1"/>
  <c r="Z57" i="25"/>
  <c r="X60" i="25"/>
  <c r="Z60" i="25" s="1"/>
  <c r="Z57" i="48"/>
  <c r="X60" i="48"/>
  <c r="Z60" i="48" s="1"/>
  <c r="X60" i="39"/>
  <c r="Z60" i="39" s="1"/>
  <c r="Z57" i="39"/>
  <c r="X60" i="19"/>
  <c r="Z60" i="19" s="1"/>
  <c r="Z57" i="19"/>
  <c r="Z57" i="17"/>
  <c r="X60" i="17"/>
  <c r="Z60" i="17" s="1"/>
  <c r="Z57" i="41"/>
  <c r="X60" i="41"/>
  <c r="Z60" i="41" s="1"/>
  <c r="X60" i="53"/>
  <c r="Z60" i="53" s="1"/>
  <c r="Z57" i="53"/>
  <c r="X60" i="1"/>
  <c r="Z60" i="1" s="1"/>
  <c r="Z57" i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<sst xmlns="http://schemas.openxmlformats.org/spreadsheetml/2006/main" count="8085" uniqueCount="141">
  <si>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</si>
  <si>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</si>
  <si>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</si>
  <si>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</si>
  <si>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</si>
  <si>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</si>
  <si>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</si>
  <si>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</si>
  <si>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</si>
  <si>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</si>
  <si>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</si>
  <si>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</si>
  <si>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</si>
  <si>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</si>
  <si>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</si>
  <si>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</si>
  <si>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</si>
  <si>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</si>
  <si>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</si>
  <si>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</si>
  <si>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</si>
  <si>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</si>
  <si>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</si>
  <si>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</si>
  <si>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</si>
  <si>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</si>
  <si>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</si>
  <si>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</si>
  <si>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</si>
  <si>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</si>
  <si>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</si>
  <si>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</si>
  <si>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</si>
  <si>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</si>
  <si>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</si>
  <si>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</si>
  <si>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</si>
  <si>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</si>
  <si>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</si>
  <si>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</si>
  <si>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</si>
  <si>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</si>
  <si>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</si>
  <si>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</si>
  <si>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</si>
  <si>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</si>
  <si>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</si>
  <si>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</si>
  <si>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</si>
  <si>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</si>
  <si>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</si>
  <si>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</si>
  <si>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</si>
  <si>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</si>
  <si>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</si>
  <si>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</si>
  <si>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</si>
  <si>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</si>
  <si>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</si>
  <si>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</si>
  <si>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</si>
  <si>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</si>
  <si>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</si>
  <si>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</si>
  <si>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</si>
  <si>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</si>
  <si>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</si>
  <si>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</si>
  <si>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</si>
  <si>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</si>
  <si>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</si>
  <si>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</si>
  <si>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</si>
  <si>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</si>
  <si>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</si>
  <si>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</si>
  <si>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</si>
  <si>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</si>
  <si>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</si>
  <si>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</si>
  <si>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</si>
  <si>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</si>
  <si>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</si>
  <si>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</si>
  <si>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</si>
  <si>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</si>
  <si>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4th Quarter ended 30 June 2025 (Figures Finalised as at 2025/08/08)</t>
  </si>
  <si>
    <t>Kwazulu-Natal: Umzumbe (KZN213) - Table C4 Quarterly Budgeted Financial Performance ( Waste management                                   ) for 4th Quarter ended 30 June 2025 (Figures Finalised as at 2025/08/08)</t>
  </si>
  <si>
    <t>Kwazulu-Natal: uMuziwabantu (KZN214) - Table C4 Quarterly Budgeted Financial Performance ( Waste management                                   ) for 4th Quarter ended 30 June 2025 (Figures Finalised as at 2025/08/08)</t>
  </si>
  <si>
    <t>Kwazulu-Natal: Ray Nkonyeni (KZN216) - Table C4 Quarterly Budgeted Financial Performance ( Waste management                                   ) for 4th Quarter ended 30 June 2025 (Figures Finalised as at 2025/08/08)</t>
  </si>
  <si>
    <t>Kwazulu-Natal: Ugu (DC21) - Table C4 Quarterly Budgeted Financial Performance ( Waste management                                   ) for 4th Quarter ended 30 June 2025 (Figures Finalised as at 2025/08/08)</t>
  </si>
  <si>
    <t>Kwazulu-Natal: uMshwathi (KZN221) - Table C4 Quarterly Budgeted Financial Performance ( Waste management                                   ) for 4th Quarter ended 30 June 2025 (Figures Finalised as at 2025/08/08)</t>
  </si>
  <si>
    <t>Kwazulu-Natal: uMngeni (KZN222) - Table C4 Quarterly Budgeted Financial Performance ( Waste management                                   ) for 4th Quarter ended 30 June 2025 (Figures Finalised as at 2025/08/08)</t>
  </si>
  <si>
    <t>Kwazulu-Natal: Mpofana (KZN223) - Table C4 Quarterly Budgeted Financial Performance ( Waste management                                   ) for 4th Quarter ended 30 June 2025 (Figures Finalised as at 2025/08/08)</t>
  </si>
  <si>
    <t>Kwazulu-Natal: Impendle (KZN224) - Table C4 Quarterly Budgeted Financial Performance ( Waste management                                   ) for 4th Quarter ended 30 June 2025 (Figures Finalised as at 2025/08/08)</t>
  </si>
  <si>
    <t>Kwazulu-Natal: Msunduzi (KZN225) - Table C4 Quarterly Budgeted Financial Performance ( Waste management                                   ) for 4th Quarter ended 30 June 2025 (Figures Finalised as at 2025/08/08)</t>
  </si>
  <si>
    <t>Kwazulu-Natal: Mkhambathini (KZN226) - Table C4 Quarterly Budgeted Financial Performance ( Waste management                                   ) for 4th Quarter ended 30 June 2025 (Figures Finalised as at 2025/08/08)</t>
  </si>
  <si>
    <t>Kwazulu-Natal: Richmond (KZN227) - Table C4 Quarterly Budgeted Financial Performance ( Waste management                                   ) for 4th Quarter ended 30 June 2025 (Figures Finalised as at 2025/08/08)</t>
  </si>
  <si>
    <t>Kwazulu-Natal: uMgungundlovu (DC22) - Table C4 Quarterly Budgeted Financial Performance ( Waste management                                   ) for 4th Quarter ended 30 June 2025 (Figures Finalised as at 2025/08/08)</t>
  </si>
  <si>
    <t>Kwazulu-Natal: Okhahlamba (KZN235) - Table C4 Quarterly Budgeted Financial Performance ( Waste management                                   ) for 4th Quarter ended 30 June 2025 (Figures Finalised as at 2025/08/08)</t>
  </si>
  <si>
    <t>Kwazulu-Natal: Inkosi Langalibalele (KZN237) - Table C4 Quarterly Budgeted Financial Performance ( Waste management                                   ) for 4th Quarter ended 30 June 2025 (Figures Finalised as at 2025/08/08)</t>
  </si>
  <si>
    <t>Kwazulu-Natal: Alfred Duma (KZN238) - Table C4 Quarterly Budgeted Financial Performance ( Waste management                                   ) for 4th Quarter ended 30 June 2025 (Figures Finalised as at 2025/08/08)</t>
  </si>
  <si>
    <t>Kwazulu-Natal: Uthukela (DC23) - Table C4 Quarterly Budgeted Financial Performance ( Waste management                                   ) for 4th Quarter ended 30 June 2025 (Figures Finalised as at 2025/08/08)</t>
  </si>
  <si>
    <t>Kwazulu-Natal: Endumeni (KZN241) - Table C4 Quarterly Budgeted Financial Performance ( Waste management                                   ) for 4th Quarter ended 30 June 2025 (Figures Finalised as at 2025/08/08)</t>
  </si>
  <si>
    <t>Kwazulu-Natal: Nquthu (KZN242) - Table C4 Quarterly Budgeted Financial Performance ( Waste management                                   ) for 4th Quarter ended 30 June 2025 (Figures Finalised as at 2025/08/08)</t>
  </si>
  <si>
    <t>Kwazulu-Natal: Msinga (KZN244) - Table C4 Quarterly Budgeted Financial Performance ( Waste management                                   ) for 4th Quarter ended 30 June 2025 (Figures Finalised as at 2025/08/08)</t>
  </si>
  <si>
    <t>Kwazulu-Natal: Umvoti (KZN245) - Table C4 Quarterly Budgeted Financial Performance ( Waste management                                   ) for 4th Quarter ended 30 June 2025 (Figures Finalised as at 2025/08/08)</t>
  </si>
  <si>
    <t>Kwazulu-Natal: Umzinyathi (DC24) - Table C4 Quarterly Budgeted Financial Performance ( Waste management                                   ) for 4th Quarter ended 30 June 2025 (Figures Finalised as at 2025/08/08)</t>
  </si>
  <si>
    <t>Kwazulu-Natal: Newcastle (KZN252) - Table C4 Quarterly Budgeted Financial Performance ( Waste management                                   ) for 4th Quarter ended 30 June 2025 (Figures Finalised as at 2025/08/08)</t>
  </si>
  <si>
    <t>Kwazulu-Natal: Emadlangeni (KZN253) - Table C4 Quarterly Budgeted Financial Performance ( Waste management                                   ) for 4th Quarter ended 30 June 2025 (Figures Finalised as at 2025/08/08)</t>
  </si>
  <si>
    <t>Kwazulu-Natal: Dannhauser (KZN254) - Table C4 Quarterly Budgeted Financial Performance ( Waste management                                   ) for 4th Quarter ended 30 June 2025 (Figures Finalised as at 2025/08/08)</t>
  </si>
  <si>
    <t>Kwazulu-Natal: Amajuba (DC25) - Table C4 Quarterly Budgeted Financial Performance ( Waste management                                   ) for 4th Quarter ended 30 June 2025 (Figures Finalised as at 2025/08/08)</t>
  </si>
  <si>
    <t>Kwazulu-Natal: eDumbe (KZN261) - Table C4 Quarterly Budgeted Financial Performance ( Waste management                                   ) for 4th Quarter ended 30 June 2025 (Figures Finalised as at 2025/08/08)</t>
  </si>
  <si>
    <t>Kwazulu-Natal: uPhongolo (KZN262) - Table C4 Quarterly Budgeted Financial Performance ( Waste management                                   ) for 4th Quarter ended 30 June 2025 (Figures Finalised as at 2025/08/08)</t>
  </si>
  <si>
    <t>Kwazulu-Natal: Abaqulusi (KZN263) - Table C4 Quarterly Budgeted Financial Performance ( Waste management                                   ) for 4th Quarter ended 30 June 2025 (Figures Finalised as at 2025/08/08)</t>
  </si>
  <si>
    <t>Kwazulu-Natal: Nongoma (KZN265) - Table C4 Quarterly Budgeted Financial Performance ( Waste management                                   ) for 4th Quarter ended 30 June 2025 (Figures Finalised as at 2025/08/08)</t>
  </si>
  <si>
    <t>Kwazulu-Natal: Ulundi (KZN266) - Table C4 Quarterly Budgeted Financial Performance ( Waste management                                   ) for 4th Quarter ended 30 June 2025 (Figures Finalised as at 2025/08/08)</t>
  </si>
  <si>
    <t>Kwazulu-Natal: Zululand (DC26) - Table C4 Quarterly Budgeted Financial Performance ( Waste management                                   ) for 4th Quarter ended 30 June 2025 (Figures Finalised as at 2025/08/08)</t>
  </si>
  <si>
    <t>Kwazulu-Natal: Umhlabuyalingana (KZN271) - Table C4 Quarterly Budgeted Financial Performance ( Waste management                                   ) for 4th Quarter ended 30 June 2025 (Figures Finalised as at 2025/08/08)</t>
  </si>
  <si>
    <t>Kwazulu-Natal: Jozini (KZN272) - Table C4 Quarterly Budgeted Financial Performance ( Waste management                                   ) for 4th Quarter ended 30 June 2025 (Figures Finalised as at 2025/08/08)</t>
  </si>
  <si>
    <t>Kwazulu-Natal: Mtubatuba (KZN275) - Table C4 Quarterly Budgeted Financial Performance ( Waste management                                   ) for 4th Quarter ended 30 June 2025 (Figures Finalised as at 2025/08/08)</t>
  </si>
  <si>
    <t>Kwazulu-Natal: Hlabisa Big Five (KZN276) - Table C4 Quarterly Budgeted Financial Performance ( Waste management                                   ) for 4th Quarter ended 30 June 2025 (Figures Finalised as at 2025/08/08)</t>
  </si>
  <si>
    <t>Kwazulu-Natal: Umkhanyakude (DC27) - Table C4 Quarterly Budgeted Financial Performance ( Waste management                                   ) for 4th Quarter ended 30 June 2025 (Figures Finalised as at 2025/08/08)</t>
  </si>
  <si>
    <t>Kwazulu-Natal: Mfolozi (KZN281) - Table C4 Quarterly Budgeted Financial Performance ( Waste management                                   ) for 4th Quarter ended 30 June 2025 (Figures Finalised as at 2025/08/08)</t>
  </si>
  <si>
    <t>Kwazulu-Natal: uMhlathuze (KZN282) - Table C4 Quarterly Budgeted Financial Performance ( Waste management                                   ) for 4th Quarter ended 30 June 2025 (Figures Finalised as at 2025/08/08)</t>
  </si>
  <si>
    <t>Kwazulu-Natal: uMlalazi (KZN284) - Table C4 Quarterly Budgeted Financial Performance ( Waste management                                   ) for 4th Quarter ended 30 June 2025 (Figures Finalised as at 2025/08/08)</t>
  </si>
  <si>
    <t>Kwazulu-Natal: Mthonjaneni (KZN285) - Table C4 Quarterly Budgeted Financial Performance ( Waste management                                   ) for 4th Quarter ended 30 June 2025 (Figures Finalised as at 2025/08/08)</t>
  </si>
  <si>
    <t>Kwazulu-Natal: Nkandla (KZN286) - Table C4 Quarterly Budgeted Financial Performance ( Waste management                                   ) for 4th Quarter ended 30 June 2025 (Figures Finalised as at 2025/08/08)</t>
  </si>
  <si>
    <t>Kwazulu-Natal: King Cetshwayo (DC28) - Table C4 Quarterly Budgeted Financial Performance ( Waste management                                   ) for 4th Quarter ended 30 June 2025 (Figures Finalised as at 2025/08/08)</t>
  </si>
  <si>
    <t>Kwazulu-Natal: Mandeni (KZN291) - Table C4 Quarterly Budgeted Financial Performance ( Waste management                                   ) for 4th Quarter ended 30 June 2025 (Figures Finalised as at 2025/08/08)</t>
  </si>
  <si>
    <t>Kwazulu-Natal: KwaDukuza (KZN292) - Table C4 Quarterly Budgeted Financial Performance ( Waste management                                   ) for 4th Quarter ended 30 June 2025 (Figures Finalised as at 2025/08/08)</t>
  </si>
  <si>
    <t>Kwazulu-Natal: Ndwedwe (KZN293) - Table C4 Quarterly Budgeted Financial Performance ( Waste management                                   ) for 4th Quarter ended 30 June 2025 (Figures Finalised as at 2025/08/08)</t>
  </si>
  <si>
    <t>Kwazulu-Natal: Maphumulo (KZN294) - Table C4 Quarterly Budgeted Financial Performance ( Waste management                                   ) for 4th Quarter ended 30 June 2025 (Figures Finalised as at 2025/08/08)</t>
  </si>
  <si>
    <t>Kwazulu-Natal: iLembe (DC29) - Table C4 Quarterly Budgeted Financial Performance ( Waste management                                   ) for 4th Quarter ended 30 June 2025 (Figures Finalised as at 2025/08/08)</t>
  </si>
  <si>
    <t>Kwazulu-Natal: Greater Kokstad (KZN433) - Table C4 Quarterly Budgeted Financial Performance ( Waste management                                   ) for 4th Quarter ended 30 June 2025 (Figures Finalised as at 2025/08/08)</t>
  </si>
  <si>
    <t>Kwazulu-Natal: Johannes Phumani Phungula (KZN434) - Table C4 Quarterly Budgeted Financial Performance ( Waste management                                   ) for 4th Quarter ended 30 June 2025 (Figures Finalised as at 2025/08/08)</t>
  </si>
  <si>
    <t>Kwazulu-Natal: Umzimkhulu (KZN435) - Table C4 Quarterly Budgeted Financial Performance ( Waste management                                   ) for 4th Quarter ended 30 June 2025 (Figures Finalised as at 2025/08/08)</t>
  </si>
  <si>
    <t>Kwazulu-Natal: Dr Nkosazana Dlamini Zuma (KZN436) - Table C4 Quarterly Budgeted Financial Performance ( Waste management                                   ) for 4th Quarter ended 30 June 2025 (Figures Finalised as at 2025/08/08)</t>
  </si>
  <si>
    <t>Kwazulu-Natal: Harry Gwala (DC43)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</si>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</sst>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2628</v>
      </c>
      <c r="Y6" s="22">
        <v>-2628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-750965</v>
      </c>
      <c r="L8" s="22">
        <v>-793534</v>
      </c>
      <c r="M8" s="22">
        <v>-818950</v>
      </c>
      <c r="N8" s="22">
        <v>-2363449</v>
      </c>
      <c r="O8" s="22">
        <v>-823107</v>
      </c>
      <c r="P8" s="22">
        <v>-821855</v>
      </c>
      <c r="Q8" s="22">
        <v>-867503</v>
      </c>
      <c r="R8" s="22">
        <v>-2512465</v>
      </c>
      <c r="S8" s="22">
        <v>-867755</v>
      </c>
      <c r="T8" s="22">
        <v>-874311</v>
      </c>
      <c r="U8" s="22">
        <v>-874200</v>
      </c>
      <c r="V8" s="22">
        <v>-2616266</v>
      </c>
      <c r="W8" s="22">
        <v>-8787021</v>
      </c>
      <c r="X8" s="22"/>
      <c r="Y8" s="22">
        <v>-8787021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1684993536</v>
      </c>
      <c r="D9" s="20"/>
      <c r="E9" s="21">
        <v>1946242988</v>
      </c>
      <c r="F9" s="22">
        <v>1961430222</v>
      </c>
      <c r="G9" s="22">
        <v>163414854</v>
      </c>
      <c r="H9" s="22">
        <v>170467025</v>
      </c>
      <c r="I9" s="22">
        <v>158740413</v>
      </c>
      <c r="J9" s="22">
        <v>492622292</v>
      </c>
      <c r="K9" s="22">
        <v>167281116</v>
      </c>
      <c r="L9" s="22">
        <v>161331960</v>
      </c>
      <c r="M9" s="22">
        <v>158889209</v>
      </c>
      <c r="N9" s="22">
        <v>487502285</v>
      </c>
      <c r="O9" s="22">
        <v>158401639</v>
      </c>
      <c r="P9" s="22">
        <v>160963230</v>
      </c>
      <c r="Q9" s="22">
        <v>169955883</v>
      </c>
      <c r="R9" s="22">
        <v>489320752</v>
      </c>
      <c r="S9" s="22">
        <v>165015114</v>
      </c>
      <c r="T9" s="22">
        <v>145213657</v>
      </c>
      <c r="U9" s="22">
        <v>158840535</v>
      </c>
      <c r="V9" s="22">
        <v>469069306</v>
      </c>
      <c r="W9" s="22">
        <v>1938514635</v>
      </c>
      <c r="X9" s="22">
        <v>1961430237</v>
      </c>
      <c r="Y9" s="22">
        <v>-22915602</v>
      </c>
      <c r="Z9" s="23">
        <v>-1.1683108360279653</v>
      </c>
      <c r="AA9" s="20">
        <v>1961430222</v>
      </c>
    </row>
    <row r="10" spans="1:27" x14ac:dyDescent="0.25">
      <c r="A10" s="19" t="s">
        <v>38</v>
      </c>
      <c r="B10" s="15" t="s">
        <v>32</v>
      </c>
      <c r="C10" s="20">
        <v>2014903</v>
      </c>
      <c r="D10" s="20"/>
      <c r="E10" s="21">
        <v>1632018</v>
      </c>
      <c r="F10" s="22">
        <v>3650164</v>
      </c>
      <c r="G10" s="22">
        <v>200212</v>
      </c>
      <c r="H10" s="22">
        <v>222487</v>
      </c>
      <c r="I10" s="22">
        <v>186051</v>
      </c>
      <c r="J10" s="22">
        <v>608750</v>
      </c>
      <c r="K10" s="22">
        <v>240748</v>
      </c>
      <c r="L10" s="22">
        <v>837966</v>
      </c>
      <c r="M10" s="22">
        <v>266805</v>
      </c>
      <c r="N10" s="22">
        <v>1345519</v>
      </c>
      <c r="O10" s="22">
        <v>262614</v>
      </c>
      <c r="P10" s="22">
        <v>407538</v>
      </c>
      <c r="Q10" s="22">
        <v>242239</v>
      </c>
      <c r="R10" s="22">
        <v>912391</v>
      </c>
      <c r="S10" s="22">
        <v>153047</v>
      </c>
      <c r="T10" s="22">
        <v>332144</v>
      </c>
      <c r="U10" s="22">
        <v>317183</v>
      </c>
      <c r="V10" s="22">
        <v>802374</v>
      </c>
      <c r="W10" s="22">
        <v>3669034</v>
      </c>
      <c r="X10" s="22">
        <v>3650168</v>
      </c>
      <c r="Y10" s="22">
        <v>18866</v>
      </c>
      <c r="Z10" s="23">
        <v>0.51685292293395813</v>
      </c>
      <c r="AA10" s="20">
        <v>3650164</v>
      </c>
    </row>
    <row r="11" spans="1:27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180000</v>
      </c>
      <c r="G11" s="22">
        <v>67874</v>
      </c>
      <c r="H11" s="22">
        <v>86195</v>
      </c>
      <c r="I11" s="22">
        <v>112169</v>
      </c>
      <c r="J11" s="22">
        <v>266238</v>
      </c>
      <c r="K11" s="22">
        <v>76847</v>
      </c>
      <c r="L11" s="22">
        <v>103876</v>
      </c>
      <c r="M11" s="22">
        <v>16160</v>
      </c>
      <c r="N11" s="22">
        <v>196883</v>
      </c>
      <c r="O11" s="22">
        <v>81653</v>
      </c>
      <c r="P11" s="22">
        <v>-307261</v>
      </c>
      <c r="Q11" s="22">
        <v>21670</v>
      </c>
      <c r="R11" s="22">
        <v>-203938</v>
      </c>
      <c r="S11" s="22">
        <v>113993</v>
      </c>
      <c r="T11" s="22">
        <v>13550</v>
      </c>
      <c r="U11" s="22">
        <v>51542</v>
      </c>
      <c r="V11" s="22">
        <v>179085</v>
      </c>
      <c r="W11" s="22">
        <v>438268</v>
      </c>
      <c r="X11" s="22">
        <v>180000</v>
      </c>
      <c r="Y11" s="22">
        <v>258268</v>
      </c>
      <c r="Z11" s="23">
        <v>143.48222222222222</v>
      </c>
      <c r="AA11" s="20">
        <v>180000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23563987</v>
      </c>
      <c r="D13" s="20"/>
      <c r="E13" s="21">
        <v>39263738</v>
      </c>
      <c r="F13" s="22">
        <v>45098050</v>
      </c>
      <c r="G13" s="22">
        <v>3525651</v>
      </c>
      <c r="H13" s="22">
        <v>2693815</v>
      </c>
      <c r="I13" s="22">
        <v>4044699</v>
      </c>
      <c r="J13" s="22">
        <v>10264165</v>
      </c>
      <c r="K13" s="22">
        <v>4082607</v>
      </c>
      <c r="L13" s="22">
        <v>4185023</v>
      </c>
      <c r="M13" s="22">
        <v>4105549</v>
      </c>
      <c r="N13" s="22">
        <v>12373179</v>
      </c>
      <c r="O13" s="22">
        <v>4156407</v>
      </c>
      <c r="P13" s="22">
        <v>4152089</v>
      </c>
      <c r="Q13" s="22">
        <v>4389183</v>
      </c>
      <c r="R13" s="22">
        <v>12697679</v>
      </c>
      <c r="S13" s="22">
        <v>4168751</v>
      </c>
      <c r="T13" s="22">
        <v>4020738</v>
      </c>
      <c r="U13" s="22">
        <v>4858274</v>
      </c>
      <c r="V13" s="22">
        <v>13047763</v>
      </c>
      <c r="W13" s="22">
        <v>48382786</v>
      </c>
      <c r="X13" s="22">
        <v>45098056</v>
      </c>
      <c r="Y13" s="22">
        <v>3284730</v>
      </c>
      <c r="Z13" s="23">
        <v>7.2835290283909355</v>
      </c>
      <c r="AA13" s="20">
        <v>45098050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452541</v>
      </c>
      <c r="G17" s="22">
        <v>68893</v>
      </c>
      <c r="H17" s="22">
        <v>50976</v>
      </c>
      <c r="I17" s="22">
        <v>31476</v>
      </c>
      <c r="J17" s="22">
        <v>151345</v>
      </c>
      <c r="K17" s="22">
        <v>47421</v>
      </c>
      <c r="L17" s="22">
        <v>40955</v>
      </c>
      <c r="M17" s="22">
        <v>17320</v>
      </c>
      <c r="N17" s="22">
        <v>105696</v>
      </c>
      <c r="O17" s="22">
        <v>6941</v>
      </c>
      <c r="P17" s="22">
        <v>40633</v>
      </c>
      <c r="Q17" s="22">
        <v>23924</v>
      </c>
      <c r="R17" s="22">
        <v>71498</v>
      </c>
      <c r="S17" s="22">
        <v>31428</v>
      </c>
      <c r="T17" s="22">
        <v>27698</v>
      </c>
      <c r="U17" s="22">
        <v>183297</v>
      </c>
      <c r="V17" s="22">
        <v>242423</v>
      </c>
      <c r="W17" s="22">
        <v>570962</v>
      </c>
      <c r="X17" s="22">
        <v>452541</v>
      </c>
      <c r="Y17" s="22">
        <v>118421</v>
      </c>
      <c r="Z17" s="23">
        <v>26.168015715703106</v>
      </c>
      <c r="AA17" s="20">
        <v>452541</v>
      </c>
    </row>
    <row r="18" spans="1:27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221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221</v>
      </c>
      <c r="Y18" s="22">
        <v>-93</v>
      </c>
      <c r="Z18" s="23">
        <v>-42.081447963800905</v>
      </c>
      <c r="AA18" s="20">
        <v>221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357809</v>
      </c>
      <c r="D20" s="20"/>
      <c r="E20" s="21">
        <v>687356</v>
      </c>
      <c r="F20" s="22">
        <v>687356</v>
      </c>
      <c r="G20" s="22">
        <v>15269</v>
      </c>
      <c r="H20" s="22">
        <v>20490</v>
      </c>
      <c r="I20" s="22">
        <v>22192</v>
      </c>
      <c r="J20" s="22">
        <v>57951</v>
      </c>
      <c r="K20" s="22">
        <v>32996</v>
      </c>
      <c r="L20" s="22">
        <v>106037</v>
      </c>
      <c r="M20" s="22">
        <v>20107</v>
      </c>
      <c r="N20" s="22">
        <v>159140</v>
      </c>
      <c r="O20" s="22">
        <v>7168</v>
      </c>
      <c r="P20" s="22">
        <v>832560</v>
      </c>
      <c r="Q20" s="22">
        <v>27478</v>
      </c>
      <c r="R20" s="22">
        <v>867206</v>
      </c>
      <c r="S20" s="22">
        <v>31127</v>
      </c>
      <c r="T20" s="22">
        <v>77095</v>
      </c>
      <c r="U20" s="22">
        <v>23761</v>
      </c>
      <c r="V20" s="22">
        <v>131983</v>
      </c>
      <c r="W20" s="22">
        <v>1216280</v>
      </c>
      <c r="X20" s="22">
        <v>687356</v>
      </c>
      <c r="Y20" s="22">
        <v>528924</v>
      </c>
      <c r="Z20" s="18">
        <v>76.95051763569387</v>
      </c>
      <c r="AA20" s="20">
        <v>687356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24498293</v>
      </c>
      <c r="D22" s="20"/>
      <c r="E22" s="21">
        <v>23205202</v>
      </c>
      <c r="F22" s="22"/>
      <c r="G22" s="22">
        <v>1933766</v>
      </c>
      <c r="H22" s="22">
        <v>1933766</v>
      </c>
      <c r="I22" s="22">
        <v>1933766</v>
      </c>
      <c r="J22" s="22">
        <v>5801298</v>
      </c>
      <c r="K22" s="22">
        <v>1571151</v>
      </c>
      <c r="L22" s="22">
        <v>1924436</v>
      </c>
      <c r="M22" s="22">
        <v>1890032</v>
      </c>
      <c r="N22" s="22">
        <v>5385619</v>
      </c>
      <c r="O22" s="22">
        <v>1882371</v>
      </c>
      <c r="P22" s="22"/>
      <c r="Q22" s="22"/>
      <c r="R22" s="22">
        <v>1882371</v>
      </c>
      <c r="S22" s="22"/>
      <c r="T22" s="22"/>
      <c r="U22" s="22"/>
      <c r="V22" s="22"/>
      <c r="W22" s="22">
        <v>13069288</v>
      </c>
      <c r="X22" s="22"/>
      <c r="Y22" s="22">
        <v>13069288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888616</v>
      </c>
      <c r="D24" s="20"/>
      <c r="E24" s="21">
        <v>600100</v>
      </c>
      <c r="F24" s="22">
        <v>1642240</v>
      </c>
      <c r="G24" s="22">
        <v>2650</v>
      </c>
      <c r="H24" s="22">
        <v>1641</v>
      </c>
      <c r="I24" s="22">
        <v>2701</v>
      </c>
      <c r="J24" s="22">
        <v>6992</v>
      </c>
      <c r="K24" s="22">
        <v>3581</v>
      </c>
      <c r="L24" s="22">
        <v>2599</v>
      </c>
      <c r="M24" s="22">
        <v>-30974</v>
      </c>
      <c r="N24" s="22">
        <v>-24794</v>
      </c>
      <c r="O24" s="22">
        <v>-30700</v>
      </c>
      <c r="P24" s="22">
        <v>73722</v>
      </c>
      <c r="Q24" s="22">
        <v>4834</v>
      </c>
      <c r="R24" s="22">
        <v>47856</v>
      </c>
      <c r="S24" s="22">
        <v>4108</v>
      </c>
      <c r="T24" s="22">
        <v>5040</v>
      </c>
      <c r="U24" s="22">
        <v>1223791</v>
      </c>
      <c r="V24" s="22">
        <v>1232939</v>
      </c>
      <c r="W24" s="22">
        <v>1262993</v>
      </c>
      <c r="X24" s="22">
        <v>1642240</v>
      </c>
      <c r="Y24" s="22">
        <v>-379247</v>
      </c>
      <c r="Z24" s="23">
        <v>-23.093275038971161</v>
      </c>
      <c r="AA24" s="20">
        <v>1642240</v>
      </c>
    </row>
    <row r="25" spans="1:27" x14ac:dyDescent="0.25">
      <c r="A25" s="19" t="s">
        <v>53</v>
      </c>
      <c r="B25" s="15" t="s">
        <v>32</v>
      </c>
      <c r="C25" s="20">
        <v>445267</v>
      </c>
      <c r="D25" s="20"/>
      <c r="E25" s="21">
        <v>2250000</v>
      </c>
      <c r="F25" s="22">
        <v>1321145</v>
      </c>
      <c r="G25" s="22">
        <v>63807</v>
      </c>
      <c r="H25" s="22">
        <v>47558</v>
      </c>
      <c r="I25" s="22">
        <v>-101335</v>
      </c>
      <c r="J25" s="22">
        <v>10030</v>
      </c>
      <c r="K25" s="22">
        <v>55470</v>
      </c>
      <c r="L25" s="22">
        <v>40141</v>
      </c>
      <c r="M25" s="22">
        <v>-208098</v>
      </c>
      <c r="N25" s="22">
        <v>-112487</v>
      </c>
      <c r="O25" s="22">
        <v>72935</v>
      </c>
      <c r="P25" s="22">
        <v>859580</v>
      </c>
      <c r="Q25" s="22">
        <v>73087</v>
      </c>
      <c r="R25" s="22">
        <v>1005602</v>
      </c>
      <c r="S25" s="22">
        <v>43887</v>
      </c>
      <c r="T25" s="22">
        <v>36831</v>
      </c>
      <c r="U25" s="22">
        <v>38743</v>
      </c>
      <c r="V25" s="22">
        <v>119461</v>
      </c>
      <c r="W25" s="22">
        <v>1022606</v>
      </c>
      <c r="X25" s="22">
        <v>1321145</v>
      </c>
      <c r="Y25" s="22">
        <v>-298539</v>
      </c>
      <c r="Z25" s="23">
        <v>-22.596989732391222</v>
      </c>
      <c r="AA25" s="20">
        <v>1321145</v>
      </c>
    </row>
    <row r="26" spans="1:27" x14ac:dyDescent="0.25">
      <c r="A26" s="19" t="s">
        <v>54</v>
      </c>
      <c r="B26" s="15" t="s">
        <v>32</v>
      </c>
      <c r="C26" s="20">
        <v>821776565</v>
      </c>
      <c r="D26" s="20"/>
      <c r="E26" s="21">
        <v>930456062</v>
      </c>
      <c r="F26" s="22">
        <v>936026674</v>
      </c>
      <c r="G26" s="22">
        <v>142393423</v>
      </c>
      <c r="H26" s="22">
        <v>243691292</v>
      </c>
      <c r="I26" s="22">
        <v>2243512</v>
      </c>
      <c r="J26" s="22">
        <v>388328227</v>
      </c>
      <c r="K26" s="22">
        <v>1507884</v>
      </c>
      <c r="L26" s="22">
        <v>1565571</v>
      </c>
      <c r="M26" s="22">
        <v>88866830</v>
      </c>
      <c r="N26" s="22">
        <v>91940285</v>
      </c>
      <c r="O26" s="22">
        <v>230624314</v>
      </c>
      <c r="P26" s="22">
        <v>10376701</v>
      </c>
      <c r="Q26" s="22">
        <v>81172385</v>
      </c>
      <c r="R26" s="22">
        <v>322173400</v>
      </c>
      <c r="S26" s="22">
        <v>481931</v>
      </c>
      <c r="T26" s="22">
        <v>311656</v>
      </c>
      <c r="U26" s="22">
        <v>417330</v>
      </c>
      <c r="V26" s="22">
        <v>1210917</v>
      </c>
      <c r="W26" s="22">
        <v>803652829</v>
      </c>
      <c r="X26" s="22">
        <v>936026668</v>
      </c>
      <c r="Y26" s="22">
        <v>-132373839</v>
      </c>
      <c r="Z26" s="23">
        <v>-14.142101237654053</v>
      </c>
      <c r="AA26" s="20">
        <v>936026674</v>
      </c>
    </row>
    <row r="27" spans="1:27" x14ac:dyDescent="0.25">
      <c r="A27" s="19" t="s">
        <v>40</v>
      </c>
      <c r="B27" s="15" t="s">
        <v>32</v>
      </c>
      <c r="C27" s="20">
        <v>1340060</v>
      </c>
      <c r="D27" s="20"/>
      <c r="E27" s="21"/>
      <c r="F27" s="22"/>
      <c r="G27" s="22">
        <v>195475</v>
      </c>
      <c r="H27" s="22">
        <v>191838</v>
      </c>
      <c r="I27" s="22">
        <v>178600</v>
      </c>
      <c r="J27" s="22">
        <v>565913</v>
      </c>
      <c r="K27" s="22">
        <v>229704</v>
      </c>
      <c r="L27" s="22">
        <v>226511</v>
      </c>
      <c r="M27" s="22"/>
      <c r="N27" s="22">
        <v>456215</v>
      </c>
      <c r="O27" s="22">
        <v>230031</v>
      </c>
      <c r="P27" s="22">
        <v>227441</v>
      </c>
      <c r="Q27" s="22">
        <v>229124</v>
      </c>
      <c r="R27" s="22">
        <v>686596</v>
      </c>
      <c r="S27" s="22">
        <v>225392</v>
      </c>
      <c r="T27" s="22">
        <v>227155</v>
      </c>
      <c r="U27" s="22">
        <v>224839</v>
      </c>
      <c r="V27" s="22">
        <v>677386</v>
      </c>
      <c r="W27" s="22">
        <v>2386110</v>
      </c>
      <c r="X27" s="22"/>
      <c r="Y27" s="22">
        <v>2386110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626983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12124076</v>
      </c>
      <c r="D30" s="20"/>
      <c r="E30" s="21"/>
      <c r="F30" s="22"/>
      <c r="G30" s="22"/>
      <c r="H30" s="22">
        <v>3821</v>
      </c>
      <c r="I30" s="22">
        <v>27600</v>
      </c>
      <c r="J30" s="22">
        <v>31421</v>
      </c>
      <c r="K30" s="22"/>
      <c r="L30" s="22"/>
      <c r="M30" s="22">
        <v>4782735</v>
      </c>
      <c r="N30" s="22">
        <v>4782735</v>
      </c>
      <c r="O30" s="22"/>
      <c r="P30" s="22"/>
      <c r="Q30" s="22"/>
      <c r="R30" s="22"/>
      <c r="S30" s="22"/>
      <c r="T30" s="22">
        <v>1350</v>
      </c>
      <c r="U30" s="22">
        <v>20714</v>
      </c>
      <c r="V30" s="22">
        <v>22064</v>
      </c>
      <c r="W30" s="22">
        <v>4836220</v>
      </c>
      <c r="X30" s="22"/>
      <c r="Y30" s="22">
        <v>4836220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6165848</v>
      </c>
      <c r="D31" s="20"/>
      <c r="E31" s="21">
        <v>4094300</v>
      </c>
      <c r="F31" s="22">
        <v>4094403</v>
      </c>
      <c r="G31" s="22">
        <v>341192</v>
      </c>
      <c r="H31" s="22">
        <v>341192</v>
      </c>
      <c r="I31" s="22">
        <v>341192</v>
      </c>
      <c r="J31" s="22">
        <v>1023576</v>
      </c>
      <c r="K31" s="22">
        <v>341192</v>
      </c>
      <c r="L31" s="22">
        <v>341192</v>
      </c>
      <c r="M31" s="22">
        <v>341192</v>
      </c>
      <c r="N31" s="22">
        <v>1023576</v>
      </c>
      <c r="O31" s="22">
        <v>341192</v>
      </c>
      <c r="P31" s="22">
        <v>341192</v>
      </c>
      <c r="Q31" s="22">
        <v>341192</v>
      </c>
      <c r="R31" s="22">
        <v>1023576</v>
      </c>
      <c r="S31" s="22">
        <v>341192</v>
      </c>
      <c r="T31" s="22">
        <v>341192</v>
      </c>
      <c r="U31" s="22">
        <v>341292</v>
      </c>
      <c r="V31" s="22">
        <v>1023676</v>
      </c>
      <c r="W31" s="22">
        <v>4094404</v>
      </c>
      <c r="X31" s="22">
        <v>4094403</v>
      </c>
      <c r="Y31" s="22">
        <v>1</v>
      </c>
      <c r="Z31" s="23"/>
      <c r="AA31" s="20">
        <v>4094403</v>
      </c>
    </row>
    <row r="32" spans="1:27" x14ac:dyDescent="0.25">
      <c r="A32" s="25" t="s">
        <v>58</v>
      </c>
      <c r="B32" s="15" t="s">
        <v>32</v>
      </c>
      <c r="C32" s="20">
        <v>41036864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2621913946</v>
      </c>
      <c r="D33" s="29">
        <f t="shared" ref="D33:Y33" si="0">SUM(D6:D32)</f>
        <v>0</v>
      </c>
      <c r="E33" s="30">
        <f t="shared" si="0"/>
        <v>2949767822</v>
      </c>
      <c r="F33" s="31">
        <f t="shared" si="0"/>
        <v>2954585646</v>
      </c>
      <c r="G33" s="31">
        <f t="shared" si="0"/>
        <v>312223066</v>
      </c>
      <c r="H33" s="31">
        <f t="shared" si="0"/>
        <v>419173122</v>
      </c>
      <c r="I33" s="31">
        <f t="shared" si="0"/>
        <v>167047297</v>
      </c>
      <c r="J33" s="31">
        <f t="shared" si="0"/>
        <v>898443485</v>
      </c>
      <c r="K33" s="31">
        <f t="shared" si="0"/>
        <v>174719752</v>
      </c>
      <c r="L33" s="31">
        <f t="shared" si="0"/>
        <v>169912733</v>
      </c>
      <c r="M33" s="31">
        <f t="shared" si="0"/>
        <v>258137917</v>
      </c>
      <c r="N33" s="31">
        <f t="shared" si="0"/>
        <v>602770402</v>
      </c>
      <c r="O33" s="31">
        <f t="shared" si="0"/>
        <v>395213458</v>
      </c>
      <c r="P33" s="31">
        <f t="shared" si="0"/>
        <v>177145570</v>
      </c>
      <c r="Q33" s="31">
        <f t="shared" si="0"/>
        <v>255613496</v>
      </c>
      <c r="R33" s="31">
        <f t="shared" si="0"/>
        <v>827972524</v>
      </c>
      <c r="S33" s="31">
        <f t="shared" si="0"/>
        <v>169742215</v>
      </c>
      <c r="T33" s="31">
        <f t="shared" si="0"/>
        <v>149733795</v>
      </c>
      <c r="U33" s="31">
        <f t="shared" si="0"/>
        <v>165667101</v>
      </c>
      <c r="V33" s="31">
        <f t="shared" si="0"/>
        <v>485143111</v>
      </c>
      <c r="W33" s="31">
        <f t="shared" si="0"/>
        <v>2814329522</v>
      </c>
      <c r="X33" s="31">
        <f t="shared" si="0"/>
        <v>2954585663</v>
      </c>
      <c r="Y33" s="31">
        <f t="shared" si="0"/>
        <v>-140256141</v>
      </c>
      <c r="Z33" s="32">
        <f>+IF(X33&lt;&gt;0,+(Y33/X33)*100,0)</f>
        <v>-4.747066323255221</v>
      </c>
      <c r="AA33" s="29">
        <f>SUM(AA6:AA32)</f>
        <v>2954585646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1278365658</v>
      </c>
      <c r="D35" s="20"/>
      <c r="E35" s="21">
        <v>1505845058</v>
      </c>
      <c r="F35" s="22">
        <v>1517924655</v>
      </c>
      <c r="G35" s="22">
        <v>93807241</v>
      </c>
      <c r="H35" s="22">
        <v>108744110</v>
      </c>
      <c r="I35" s="22">
        <v>121623839</v>
      </c>
      <c r="J35" s="22">
        <v>324175190</v>
      </c>
      <c r="K35" s="22">
        <v>129815476</v>
      </c>
      <c r="L35" s="22">
        <v>152417589</v>
      </c>
      <c r="M35" s="22">
        <v>120529095</v>
      </c>
      <c r="N35" s="22">
        <v>402762160</v>
      </c>
      <c r="O35" s="22">
        <v>118891257</v>
      </c>
      <c r="P35" s="22">
        <v>132232094</v>
      </c>
      <c r="Q35" s="22">
        <v>126349452</v>
      </c>
      <c r="R35" s="22">
        <v>377472803</v>
      </c>
      <c r="S35" s="22">
        <v>104776459</v>
      </c>
      <c r="T35" s="22">
        <v>120436878</v>
      </c>
      <c r="U35" s="22">
        <v>117870060</v>
      </c>
      <c r="V35" s="22">
        <v>343083397</v>
      </c>
      <c r="W35" s="22">
        <v>1447493550</v>
      </c>
      <c r="X35" s="22">
        <v>1517924696</v>
      </c>
      <c r="Y35" s="22">
        <v>-70431146</v>
      </c>
      <c r="Z35" s="23">
        <v>-4.6399631144811417</v>
      </c>
      <c r="AA35" s="20">
        <v>1517924655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143982593</v>
      </c>
      <c r="D38" s="20"/>
      <c r="E38" s="21">
        <v>167439022</v>
      </c>
      <c r="F38" s="22">
        <v>169731253</v>
      </c>
      <c r="G38" s="22">
        <v>15016412</v>
      </c>
      <c r="H38" s="22">
        <v>12671224</v>
      </c>
      <c r="I38" s="22">
        <v>9500465</v>
      </c>
      <c r="J38" s="22">
        <v>37188101</v>
      </c>
      <c r="K38" s="22">
        <v>13234830</v>
      </c>
      <c r="L38" s="22">
        <v>4724022</v>
      </c>
      <c r="M38" s="22">
        <v>10810726</v>
      </c>
      <c r="N38" s="22">
        <v>28769578</v>
      </c>
      <c r="O38" s="22">
        <v>10383490</v>
      </c>
      <c r="P38" s="22">
        <v>11264701</v>
      </c>
      <c r="Q38" s="22">
        <v>8313053</v>
      </c>
      <c r="R38" s="22">
        <v>29961244</v>
      </c>
      <c r="S38" s="22">
        <v>13118518</v>
      </c>
      <c r="T38" s="22">
        <v>11023278</v>
      </c>
      <c r="U38" s="22">
        <v>7328599</v>
      </c>
      <c r="V38" s="22">
        <v>31470395</v>
      </c>
      <c r="W38" s="22">
        <v>127389318</v>
      </c>
      <c r="X38" s="22">
        <v>169731257</v>
      </c>
      <c r="Y38" s="22">
        <v>-42341939</v>
      </c>
      <c r="Z38" s="23">
        <v>-24.94645933129453</v>
      </c>
      <c r="AA38" s="20">
        <v>169731253</v>
      </c>
    </row>
    <row r="39" spans="1:27" x14ac:dyDescent="0.25">
      <c r="A39" s="19" t="s">
        <v>65</v>
      </c>
      <c r="B39" s="15" t="s">
        <v>32</v>
      </c>
      <c r="C39" s="20">
        <v>253791329</v>
      </c>
      <c r="D39" s="20"/>
      <c r="E39" s="21">
        <v>175291595</v>
      </c>
      <c r="F39" s="22">
        <v>151685484</v>
      </c>
      <c r="G39" s="22">
        <v>7476900</v>
      </c>
      <c r="H39" s="22">
        <v>8701783</v>
      </c>
      <c r="I39" s="22">
        <v>8184491</v>
      </c>
      <c r="J39" s="22">
        <v>24363174</v>
      </c>
      <c r="K39" s="22">
        <v>8089352</v>
      </c>
      <c r="L39" s="22">
        <v>7622357</v>
      </c>
      <c r="M39" s="22">
        <v>23458445</v>
      </c>
      <c r="N39" s="22">
        <v>39170154</v>
      </c>
      <c r="O39" s="22">
        <v>8096633</v>
      </c>
      <c r="P39" s="22">
        <v>8539937</v>
      </c>
      <c r="Q39" s="22">
        <v>15891264</v>
      </c>
      <c r="R39" s="22">
        <v>32527834</v>
      </c>
      <c r="S39" s="22">
        <v>17150847</v>
      </c>
      <c r="T39" s="22">
        <v>-118638382</v>
      </c>
      <c r="U39" s="22">
        <v>-16699088</v>
      </c>
      <c r="V39" s="22">
        <v>-118186623</v>
      </c>
      <c r="W39" s="22">
        <v>-22125461</v>
      </c>
      <c r="X39" s="22">
        <v>151685484</v>
      </c>
      <c r="Y39" s="22">
        <v>-173810945</v>
      </c>
      <c r="Z39" s="23">
        <v>-114.58640630371724</v>
      </c>
      <c r="AA39" s="20">
        <v>151685484</v>
      </c>
    </row>
    <row r="40" spans="1:27" x14ac:dyDescent="0.25">
      <c r="A40" s="19" t="s">
        <v>66</v>
      </c>
      <c r="B40" s="15" t="s">
        <v>32</v>
      </c>
      <c r="C40" s="20">
        <v>91367245</v>
      </c>
      <c r="D40" s="20"/>
      <c r="E40" s="21">
        <v>101805320</v>
      </c>
      <c r="F40" s="22">
        <v>94720743</v>
      </c>
      <c r="G40" s="22">
        <v>8474203</v>
      </c>
      <c r="H40" s="22">
        <v>3418734</v>
      </c>
      <c r="I40" s="22">
        <v>6748596</v>
      </c>
      <c r="J40" s="22">
        <v>18641533</v>
      </c>
      <c r="K40" s="22">
        <v>6981631</v>
      </c>
      <c r="L40" s="22">
        <v>6189957</v>
      </c>
      <c r="M40" s="22">
        <v>5425080</v>
      </c>
      <c r="N40" s="22">
        <v>18596668</v>
      </c>
      <c r="O40" s="22">
        <v>347401</v>
      </c>
      <c r="P40" s="22">
        <v>4141907</v>
      </c>
      <c r="Q40" s="22">
        <v>5671199</v>
      </c>
      <c r="R40" s="22">
        <v>10160507</v>
      </c>
      <c r="S40" s="22">
        <v>10457023</v>
      </c>
      <c r="T40" s="22">
        <v>4186278</v>
      </c>
      <c r="U40" s="22">
        <v>2859707</v>
      </c>
      <c r="V40" s="22">
        <v>17503008</v>
      </c>
      <c r="W40" s="22">
        <v>64901716</v>
      </c>
      <c r="X40" s="22">
        <v>94720759</v>
      </c>
      <c r="Y40" s="22">
        <v>-29819043</v>
      </c>
      <c r="Z40" s="23">
        <v>-31.481000907097883</v>
      </c>
      <c r="AA40" s="20">
        <v>94720743</v>
      </c>
    </row>
    <row r="41" spans="1:27" x14ac:dyDescent="0.25">
      <c r="A41" s="19" t="s">
        <v>40</v>
      </c>
      <c r="B41" s="15" t="s">
        <v>32</v>
      </c>
      <c r="C41" s="20">
        <v>121423214</v>
      </c>
      <c r="D41" s="20"/>
      <c r="E41" s="21">
        <v>87282997</v>
      </c>
      <c r="F41" s="22">
        <v>110508944</v>
      </c>
      <c r="G41" s="22">
        <v>6585003</v>
      </c>
      <c r="H41" s="22">
        <v>6371288</v>
      </c>
      <c r="I41" s="22">
        <v>8172158</v>
      </c>
      <c r="J41" s="22">
        <v>21128449</v>
      </c>
      <c r="K41" s="22">
        <v>7128186</v>
      </c>
      <c r="L41" s="22">
        <v>6898996</v>
      </c>
      <c r="M41" s="22">
        <v>6630697</v>
      </c>
      <c r="N41" s="22">
        <v>20657879</v>
      </c>
      <c r="O41" s="22">
        <v>6227956</v>
      </c>
      <c r="P41" s="22">
        <v>7289415</v>
      </c>
      <c r="Q41" s="22">
        <v>6834872</v>
      </c>
      <c r="R41" s="22">
        <v>20352243</v>
      </c>
      <c r="S41" s="22">
        <v>6629297</v>
      </c>
      <c r="T41" s="22">
        <v>6829079</v>
      </c>
      <c r="U41" s="22">
        <v>12728456</v>
      </c>
      <c r="V41" s="22">
        <v>26186832</v>
      </c>
      <c r="W41" s="22">
        <v>88325403</v>
      </c>
      <c r="X41" s="22">
        <v>110508947</v>
      </c>
      <c r="Y41" s="22">
        <v>-22183544</v>
      </c>
      <c r="Z41" s="23">
        <v>-20.073980073305737</v>
      </c>
      <c r="AA41" s="20">
        <v>110508944</v>
      </c>
    </row>
    <row r="42" spans="1:27" x14ac:dyDescent="0.25">
      <c r="A42" s="19" t="s">
        <v>67</v>
      </c>
      <c r="B42" s="15" t="s">
        <v>32</v>
      </c>
      <c r="C42" s="20">
        <v>831704385</v>
      </c>
      <c r="D42" s="20"/>
      <c r="E42" s="21">
        <v>989857790</v>
      </c>
      <c r="F42" s="22">
        <v>1013147460</v>
      </c>
      <c r="G42" s="22">
        <v>16825105</v>
      </c>
      <c r="H42" s="22">
        <v>54716082</v>
      </c>
      <c r="I42" s="22">
        <v>56853624</v>
      </c>
      <c r="J42" s="22">
        <v>128394811</v>
      </c>
      <c r="K42" s="22">
        <v>81903150</v>
      </c>
      <c r="L42" s="22">
        <v>67933856</v>
      </c>
      <c r="M42" s="22">
        <v>83890580</v>
      </c>
      <c r="N42" s="22">
        <v>233727586</v>
      </c>
      <c r="O42" s="22">
        <v>54319964</v>
      </c>
      <c r="P42" s="22">
        <v>62100254</v>
      </c>
      <c r="Q42" s="22">
        <v>66873174</v>
      </c>
      <c r="R42" s="22">
        <v>183293392</v>
      </c>
      <c r="S42" s="22">
        <v>52832668</v>
      </c>
      <c r="T42" s="22">
        <v>82801562</v>
      </c>
      <c r="U42" s="22">
        <v>75628011</v>
      </c>
      <c r="V42" s="22">
        <v>211262241</v>
      </c>
      <c r="W42" s="22">
        <v>756678030</v>
      </c>
      <c r="X42" s="22">
        <v>1013147458</v>
      </c>
      <c r="Y42" s="22">
        <v>-256469428</v>
      </c>
      <c r="Z42" s="23">
        <v>-25.314126386526453</v>
      </c>
      <c r="AA42" s="20">
        <v>1013147460</v>
      </c>
    </row>
    <row r="43" spans="1:27" x14ac:dyDescent="0.25">
      <c r="A43" s="19" t="s">
        <v>68</v>
      </c>
      <c r="B43" s="15" t="s">
        <v>32</v>
      </c>
      <c r="C43" s="20">
        <v>555000</v>
      </c>
      <c r="D43" s="20"/>
      <c r="E43" s="21">
        <v>1937999</v>
      </c>
      <c r="F43" s="22">
        <v>1987999</v>
      </c>
      <c r="G43" s="22"/>
      <c r="H43" s="22">
        <v>145015</v>
      </c>
      <c r="I43" s="22">
        <v>155000</v>
      </c>
      <c r="J43" s="22">
        <v>300015</v>
      </c>
      <c r="K43" s="22">
        <v>53450</v>
      </c>
      <c r="L43" s="22">
        <v>259034</v>
      </c>
      <c r="M43" s="22">
        <v>185000</v>
      </c>
      <c r="N43" s="22">
        <v>497484</v>
      </c>
      <c r="O43" s="22">
        <v>61970</v>
      </c>
      <c r="P43" s="22">
        <v>119700</v>
      </c>
      <c r="Q43" s="22"/>
      <c r="R43" s="22">
        <v>181670</v>
      </c>
      <c r="S43" s="22">
        <v>103870</v>
      </c>
      <c r="T43" s="22">
        <v>155350</v>
      </c>
      <c r="U43" s="22">
        <v>234618</v>
      </c>
      <c r="V43" s="22">
        <v>493838</v>
      </c>
      <c r="W43" s="22">
        <v>1473007</v>
      </c>
      <c r="X43" s="22">
        <v>1988004</v>
      </c>
      <c r="Y43" s="22">
        <v>-514997</v>
      </c>
      <c r="Z43" s="23">
        <v>-25.905229566942523</v>
      </c>
      <c r="AA43" s="20">
        <v>1987999</v>
      </c>
    </row>
    <row r="44" spans="1:27" x14ac:dyDescent="0.25">
      <c r="A44" s="19" t="s">
        <v>69</v>
      </c>
      <c r="B44" s="15" t="s">
        <v>32</v>
      </c>
      <c r="C44" s="20">
        <v>29989611</v>
      </c>
      <c r="D44" s="20"/>
      <c r="E44" s="21">
        <v>37103095</v>
      </c>
      <c r="F44" s="22">
        <v>38802960</v>
      </c>
      <c r="G44" s="22">
        <v>589265</v>
      </c>
      <c r="H44" s="22">
        <v>798512</v>
      </c>
      <c r="I44" s="22">
        <v>498080</v>
      </c>
      <c r="J44" s="22">
        <v>1885857</v>
      </c>
      <c r="K44" s="22">
        <v>595716</v>
      </c>
      <c r="L44" s="22">
        <v>595858</v>
      </c>
      <c r="M44" s="22">
        <v>450423</v>
      </c>
      <c r="N44" s="22">
        <v>1641997</v>
      </c>
      <c r="O44" s="22">
        <v>800046</v>
      </c>
      <c r="P44" s="22">
        <v>705814</v>
      </c>
      <c r="Q44" s="22">
        <v>898170</v>
      </c>
      <c r="R44" s="22">
        <v>2404030</v>
      </c>
      <c r="S44" s="22">
        <v>828958</v>
      </c>
      <c r="T44" s="22">
        <v>70503310</v>
      </c>
      <c r="U44" s="22">
        <v>-38123973</v>
      </c>
      <c r="V44" s="22">
        <v>33208295</v>
      </c>
      <c r="W44" s="22">
        <v>39140179</v>
      </c>
      <c r="X44" s="22">
        <v>38802964</v>
      </c>
      <c r="Y44" s="22">
        <v>337215</v>
      </c>
      <c r="Z44" s="23">
        <v>0.8690444369146646</v>
      </c>
      <c r="AA44" s="20">
        <v>38802960</v>
      </c>
    </row>
    <row r="45" spans="1:27" x14ac:dyDescent="0.25">
      <c r="A45" s="19" t="s">
        <v>70</v>
      </c>
      <c r="B45" s="15" t="s">
        <v>32</v>
      </c>
      <c r="C45" s="20">
        <v>111635806</v>
      </c>
      <c r="D45" s="20"/>
      <c r="E45" s="21">
        <v>126758446</v>
      </c>
      <c r="F45" s="22">
        <v>131363816</v>
      </c>
      <c r="G45" s="22">
        <v>11354825</v>
      </c>
      <c r="H45" s="22">
        <v>9398390</v>
      </c>
      <c r="I45" s="22">
        <v>6664085</v>
      </c>
      <c r="J45" s="22">
        <v>27417300</v>
      </c>
      <c r="K45" s="22">
        <v>8788901</v>
      </c>
      <c r="L45" s="22">
        <v>9803766</v>
      </c>
      <c r="M45" s="22">
        <v>11228406</v>
      </c>
      <c r="N45" s="22">
        <v>29821073</v>
      </c>
      <c r="O45" s="22">
        <v>9893212</v>
      </c>
      <c r="P45" s="22">
        <v>11232827</v>
      </c>
      <c r="Q45" s="22">
        <v>8740896</v>
      </c>
      <c r="R45" s="22">
        <v>29866935</v>
      </c>
      <c r="S45" s="22">
        <v>8757934</v>
      </c>
      <c r="T45" s="22">
        <v>6053192</v>
      </c>
      <c r="U45" s="22">
        <v>13456741</v>
      </c>
      <c r="V45" s="22">
        <v>28267867</v>
      </c>
      <c r="W45" s="22">
        <v>115373175</v>
      </c>
      <c r="X45" s="22">
        <v>131363823</v>
      </c>
      <c r="Y45" s="22">
        <v>-15990648</v>
      </c>
      <c r="Z45" s="23">
        <v>-12.172794331663139</v>
      </c>
      <c r="AA45" s="20">
        <v>131363816</v>
      </c>
    </row>
    <row r="46" spans="1:27" x14ac:dyDescent="0.25">
      <c r="A46" s="19" t="s">
        <v>71</v>
      </c>
      <c r="B46" s="15" t="s">
        <v>32</v>
      </c>
      <c r="C46" s="20">
        <v>908284</v>
      </c>
      <c r="D46" s="20"/>
      <c r="E46" s="21">
        <v>310000</v>
      </c>
      <c r="F46" s="22">
        <v>310000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8</v>
      </c>
      <c r="V46" s="22">
        <v>8</v>
      </c>
      <c r="W46" s="22">
        <v>8</v>
      </c>
      <c r="X46" s="22">
        <v>310000</v>
      </c>
      <c r="Y46" s="22">
        <v>-309992</v>
      </c>
      <c r="Z46" s="23">
        <v>-99.997419354838712</v>
      </c>
      <c r="AA46" s="20">
        <v>310000</v>
      </c>
    </row>
    <row r="47" spans="1:27" x14ac:dyDescent="0.25">
      <c r="A47" s="19" t="s">
        <v>72</v>
      </c>
      <c r="B47" s="15" t="s">
        <v>32</v>
      </c>
      <c r="C47" s="20">
        <v>7444535</v>
      </c>
      <c r="D47" s="20"/>
      <c r="E47" s="21"/>
      <c r="F47" s="22"/>
      <c r="G47" s="22"/>
      <c r="H47" s="22">
        <v>1224</v>
      </c>
      <c r="I47" s="22">
        <v>12101</v>
      </c>
      <c r="J47" s="22">
        <v>13325</v>
      </c>
      <c r="K47" s="22">
        <v>6686</v>
      </c>
      <c r="L47" s="22">
        <v>-728</v>
      </c>
      <c r="M47" s="22">
        <v>-14</v>
      </c>
      <c r="N47" s="22">
        <v>5944</v>
      </c>
      <c r="O47" s="22">
        <v>-1601</v>
      </c>
      <c r="P47" s="22">
        <v>-6971</v>
      </c>
      <c r="Q47" s="22">
        <v>2496</v>
      </c>
      <c r="R47" s="22">
        <v>-6076</v>
      </c>
      <c r="S47" s="22">
        <v>7725</v>
      </c>
      <c r="T47" s="22">
        <v>47</v>
      </c>
      <c r="U47" s="22">
        <v>-3468652</v>
      </c>
      <c r="V47" s="22">
        <v>-3460880</v>
      </c>
      <c r="W47" s="22">
        <v>-3447687</v>
      </c>
      <c r="X47" s="22"/>
      <c r="Y47" s="22">
        <v>-3447687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2871167660</v>
      </c>
      <c r="D48" s="29">
        <f t="shared" ref="D48:Y48" si="1">SUM(D35:D47)</f>
        <v>0</v>
      </c>
      <c r="E48" s="30">
        <f t="shared" si="1"/>
        <v>3193631322</v>
      </c>
      <c r="F48" s="31">
        <f t="shared" si="1"/>
        <v>3230183314</v>
      </c>
      <c r="G48" s="31">
        <f t="shared" si="1"/>
        <v>160128954</v>
      </c>
      <c r="H48" s="31">
        <f t="shared" si="1"/>
        <v>204966362</v>
      </c>
      <c r="I48" s="31">
        <f t="shared" si="1"/>
        <v>218412439</v>
      </c>
      <c r="J48" s="31">
        <f t="shared" si="1"/>
        <v>583507755</v>
      </c>
      <c r="K48" s="31">
        <f t="shared" si="1"/>
        <v>256597378</v>
      </c>
      <c r="L48" s="31">
        <f t="shared" si="1"/>
        <v>256444707</v>
      </c>
      <c r="M48" s="31">
        <f t="shared" si="1"/>
        <v>262608438</v>
      </c>
      <c r="N48" s="31">
        <f t="shared" si="1"/>
        <v>775650523</v>
      </c>
      <c r="O48" s="31">
        <f t="shared" si="1"/>
        <v>209020328</v>
      </c>
      <c r="P48" s="31">
        <f t="shared" si="1"/>
        <v>237619678</v>
      </c>
      <c r="Q48" s="31">
        <f t="shared" si="1"/>
        <v>239574576</v>
      </c>
      <c r="R48" s="31">
        <f t="shared" si="1"/>
        <v>686214582</v>
      </c>
      <c r="S48" s="31">
        <f t="shared" si="1"/>
        <v>214663299</v>
      </c>
      <c r="T48" s="31">
        <f t="shared" si="1"/>
        <v>183350592</v>
      </c>
      <c r="U48" s="31">
        <f t="shared" si="1"/>
        <v>171814487</v>
      </c>
      <c r="V48" s="31">
        <f t="shared" si="1"/>
        <v>569828378</v>
      </c>
      <c r="W48" s="31">
        <f t="shared" si="1"/>
        <v>2615201238</v>
      </c>
      <c r="X48" s="31">
        <f t="shared" si="1"/>
        <v>3230183392</v>
      </c>
      <c r="Y48" s="31">
        <f t="shared" si="1"/>
        <v>-614982154</v>
      </c>
      <c r="Z48" s="32">
        <f>+IF(X48&lt;&gt;0,+(Y48/X48)*100,0)</f>
        <v>-19.038614201382163</v>
      </c>
      <c r="AA48" s="29">
        <f>SUM(AA35:AA47)</f>
        <v>3230183314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-249253714</v>
      </c>
      <c r="D49" s="39">
        <f t="shared" si="2"/>
        <v>0</v>
      </c>
      <c r="E49" s="40">
        <f t="shared" si="2"/>
        <v>-243863500</v>
      </c>
      <c r="F49" s="41">
        <f t="shared" si="2"/>
        <v>-275597668</v>
      </c>
      <c r="G49" s="41">
        <f t="shared" si="2"/>
        <v>152094112</v>
      </c>
      <c r="H49" s="41">
        <f t="shared" si="2"/>
        <v>214206760</v>
      </c>
      <c r="I49" s="41">
        <f t="shared" si="2"/>
        <v>-51365142</v>
      </c>
      <c r="J49" s="41">
        <f t="shared" si="2"/>
        <v>314935730</v>
      </c>
      <c r="K49" s="41">
        <f t="shared" si="2"/>
        <v>-81877626</v>
      </c>
      <c r="L49" s="41">
        <f t="shared" si="2"/>
        <v>-86531974</v>
      </c>
      <c r="M49" s="41">
        <f t="shared" si="2"/>
        <v>-4470521</v>
      </c>
      <c r="N49" s="41">
        <f t="shared" si="2"/>
        <v>-172880121</v>
      </c>
      <c r="O49" s="41">
        <f t="shared" si="2"/>
        <v>186193130</v>
      </c>
      <c r="P49" s="41">
        <f t="shared" si="2"/>
        <v>-60474108</v>
      </c>
      <c r="Q49" s="41">
        <f t="shared" si="2"/>
        <v>16038920</v>
      </c>
      <c r="R49" s="41">
        <f t="shared" si="2"/>
        <v>141757942</v>
      </c>
      <c r="S49" s="41">
        <f t="shared" si="2"/>
        <v>-44921084</v>
      </c>
      <c r="T49" s="41">
        <f t="shared" si="2"/>
        <v>-33616797</v>
      </c>
      <c r="U49" s="41">
        <f t="shared" si="2"/>
        <v>-6147386</v>
      </c>
      <c r="V49" s="41">
        <f t="shared" si="2"/>
        <v>-84685267</v>
      </c>
      <c r="W49" s="41">
        <f t="shared" si="2"/>
        <v>199128284</v>
      </c>
      <c r="X49" s="41">
        <f t="shared" si="2"/>
        <v>-275597729</v>
      </c>
      <c r="Y49" s="41">
        <f t="shared" si="2"/>
        <v>474726013</v>
      </c>
      <c r="Z49" s="42">
        <f>+IF(X49&lt;&gt;0,+(Y49/X49)*100,0)</f>
        <v>-172.25323834217807</v>
      </c>
      <c r="AA49" s="39">
        <f>+AA33-AA48</f>
        <v>-275597668</v>
      </c>
    </row>
    <row r="50" spans="1:27" x14ac:dyDescent="0.25">
      <c r="A50" s="43" t="s">
        <v>75</v>
      </c>
      <c r="B50" s="15" t="s">
        <v>32</v>
      </c>
      <c r="C50" s="20">
        <v>75625383</v>
      </c>
      <c r="D50" s="20"/>
      <c r="E50" s="21">
        <v>271256850</v>
      </c>
      <c r="F50" s="22">
        <v>174131459</v>
      </c>
      <c r="G50" s="22"/>
      <c r="H50" s="22">
        <v>612000</v>
      </c>
      <c r="I50" s="22">
        <v>10448235</v>
      </c>
      <c r="J50" s="22">
        <v>11060235</v>
      </c>
      <c r="K50" s="22">
        <v>750000</v>
      </c>
      <c r="L50" s="22">
        <v>11951355</v>
      </c>
      <c r="M50" s="22">
        <v>3830000</v>
      </c>
      <c r="N50" s="22">
        <v>16531355</v>
      </c>
      <c r="O50" s="22">
        <v>14809000</v>
      </c>
      <c r="P50" s="22">
        <v>4236000</v>
      </c>
      <c r="Q50" s="22">
        <v>10096575</v>
      </c>
      <c r="R50" s="22">
        <v>29141575</v>
      </c>
      <c r="S50" s="22">
        <v>16200000</v>
      </c>
      <c r="T50" s="22">
        <v>14023343</v>
      </c>
      <c r="U50" s="22">
        <v>589970</v>
      </c>
      <c r="V50" s="22">
        <v>30813313</v>
      </c>
      <c r="W50" s="22">
        <v>87546478</v>
      </c>
      <c r="X50" s="22">
        <v>174131459</v>
      </c>
      <c r="Y50" s="22">
        <v>-86584981</v>
      </c>
      <c r="Z50" s="23">
        <v>-49.72391634299693</v>
      </c>
      <c r="AA50" s="20">
        <v>174131459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-173628331</v>
      </c>
      <c r="D52" s="48">
        <f t="shared" si="3"/>
        <v>0</v>
      </c>
      <c r="E52" s="49">
        <f t="shared" si="3"/>
        <v>27393350</v>
      </c>
      <c r="F52" s="50">
        <f t="shared" si="3"/>
        <v>-101466209</v>
      </c>
      <c r="G52" s="50">
        <f t="shared" si="3"/>
        <v>152094112</v>
      </c>
      <c r="H52" s="50">
        <f t="shared" si="3"/>
        <v>214818760</v>
      </c>
      <c r="I52" s="50">
        <f t="shared" si="3"/>
        <v>-40916907</v>
      </c>
      <c r="J52" s="50">
        <f t="shared" si="3"/>
        <v>325995965</v>
      </c>
      <c r="K52" s="50">
        <f t="shared" si="3"/>
        <v>-81127626</v>
      </c>
      <c r="L52" s="50">
        <f t="shared" si="3"/>
        <v>-74580619</v>
      </c>
      <c r="M52" s="50">
        <f t="shared" si="3"/>
        <v>-640521</v>
      </c>
      <c r="N52" s="50">
        <f t="shared" si="3"/>
        <v>-156348766</v>
      </c>
      <c r="O52" s="50">
        <f t="shared" si="3"/>
        <v>201002130</v>
      </c>
      <c r="P52" s="50">
        <f t="shared" si="3"/>
        <v>-56238108</v>
      </c>
      <c r="Q52" s="50">
        <f t="shared" si="3"/>
        <v>26135495</v>
      </c>
      <c r="R52" s="50">
        <f t="shared" si="3"/>
        <v>170899517</v>
      </c>
      <c r="S52" s="50">
        <f t="shared" si="3"/>
        <v>-28721084</v>
      </c>
      <c r="T52" s="50">
        <f t="shared" si="3"/>
        <v>-19593454</v>
      </c>
      <c r="U52" s="50">
        <f t="shared" si="3"/>
        <v>-5557416</v>
      </c>
      <c r="V52" s="50">
        <f t="shared" si="3"/>
        <v>-53871954</v>
      </c>
      <c r="W52" s="50">
        <f t="shared" si="3"/>
        <v>286674762</v>
      </c>
      <c r="X52" s="50">
        <f t="shared" si="3"/>
        <v>-101466270</v>
      </c>
      <c r="Y52" s="50">
        <f t="shared" si="3"/>
        <v>388141032</v>
      </c>
      <c r="Z52" s="51">
        <f>+IF(X52&lt;&gt;0,+(Y52/X52)*100,0)</f>
        <v>-382.53207888690497</v>
      </c>
      <c r="AA52" s="48">
        <f>SUM(AA49:AA51)</f>
        <v>-101466209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-173628331</v>
      </c>
      <c r="D54" s="54">
        <f>+D52-D53</f>
        <v>0</v>
      </c>
      <c r="E54" s="55">
        <f t="shared" si="4"/>
        <v>27393350</v>
      </c>
      <c r="F54" s="56">
        <f t="shared" si="4"/>
        <v>-101466209</v>
      </c>
      <c r="G54" s="56">
        <f t="shared" si="4"/>
        <v>152094112</v>
      </c>
      <c r="H54" s="56">
        <f t="shared" si="4"/>
        <v>214818760</v>
      </c>
      <c r="I54" s="56">
        <f t="shared" si="4"/>
        <v>-40916907</v>
      </c>
      <c r="J54" s="56">
        <f t="shared" si="4"/>
        <v>325995965</v>
      </c>
      <c r="K54" s="56">
        <f t="shared" si="4"/>
        <v>-81127626</v>
      </c>
      <c r="L54" s="56">
        <f t="shared" si="4"/>
        <v>-74580619</v>
      </c>
      <c r="M54" s="56">
        <f t="shared" si="4"/>
        <v>-640521</v>
      </c>
      <c r="N54" s="56">
        <f t="shared" si="4"/>
        <v>-156348766</v>
      </c>
      <c r="O54" s="56">
        <f t="shared" si="4"/>
        <v>201002130</v>
      </c>
      <c r="P54" s="56">
        <f t="shared" si="4"/>
        <v>-56238108</v>
      </c>
      <c r="Q54" s="56">
        <f t="shared" si="4"/>
        <v>26135495</v>
      </c>
      <c r="R54" s="56">
        <f t="shared" si="4"/>
        <v>170899517</v>
      </c>
      <c r="S54" s="56">
        <f t="shared" si="4"/>
        <v>-28721084</v>
      </c>
      <c r="T54" s="56">
        <f t="shared" si="4"/>
        <v>-19593454</v>
      </c>
      <c r="U54" s="56">
        <f t="shared" si="4"/>
        <v>-5557416</v>
      </c>
      <c r="V54" s="56">
        <f t="shared" si="4"/>
        <v>-53871954</v>
      </c>
      <c r="W54" s="56">
        <f t="shared" si="4"/>
        <v>286674762</v>
      </c>
      <c r="X54" s="56">
        <f t="shared" si="4"/>
        <v>-101466270</v>
      </c>
      <c r="Y54" s="56">
        <f t="shared" si="4"/>
        <v>388141032</v>
      </c>
      <c r="Z54" s="57">
        <f>+IF(X54&lt;&gt;0,+(Y54/X54)*100,0)</f>
        <v>-382.53207888690497</v>
      </c>
      <c r="AA54" s="54">
        <f>+AA52-AA53</f>
        <v>-101466209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-173628331</v>
      </c>
      <c r="D57" s="48">
        <f>SUM(D54:D56)</f>
        <v>0</v>
      </c>
      <c r="E57" s="49">
        <f t="shared" si="5"/>
        <v>27393350</v>
      </c>
      <c r="F57" s="50">
        <f t="shared" si="5"/>
        <v>-101466209</v>
      </c>
      <c r="G57" s="50">
        <f t="shared" si="5"/>
        <v>152094112</v>
      </c>
      <c r="H57" s="50">
        <f t="shared" si="5"/>
        <v>214818760</v>
      </c>
      <c r="I57" s="50">
        <f t="shared" si="5"/>
        <v>-40916907</v>
      </c>
      <c r="J57" s="50">
        <f t="shared" si="5"/>
        <v>325995965</v>
      </c>
      <c r="K57" s="50">
        <f t="shared" si="5"/>
        <v>-81127626</v>
      </c>
      <c r="L57" s="50">
        <f t="shared" si="5"/>
        <v>-74580619</v>
      </c>
      <c r="M57" s="50">
        <f t="shared" si="5"/>
        <v>-640521</v>
      </c>
      <c r="N57" s="50">
        <f t="shared" si="5"/>
        <v>-156348766</v>
      </c>
      <c r="O57" s="50">
        <f t="shared" si="5"/>
        <v>201002130</v>
      </c>
      <c r="P57" s="50">
        <f t="shared" si="5"/>
        <v>-56238108</v>
      </c>
      <c r="Q57" s="50">
        <f t="shared" si="5"/>
        <v>26135495</v>
      </c>
      <c r="R57" s="50">
        <f t="shared" si="5"/>
        <v>170899517</v>
      </c>
      <c r="S57" s="50">
        <f t="shared" si="5"/>
        <v>-28721084</v>
      </c>
      <c r="T57" s="50">
        <f t="shared" si="5"/>
        <v>-19593454</v>
      </c>
      <c r="U57" s="50">
        <f t="shared" si="5"/>
        <v>-5557416</v>
      </c>
      <c r="V57" s="50">
        <f t="shared" si="5"/>
        <v>-53871954</v>
      </c>
      <c r="W57" s="50">
        <f t="shared" si="5"/>
        <v>286674762</v>
      </c>
      <c r="X57" s="50">
        <f t="shared" si="5"/>
        <v>-101466270</v>
      </c>
      <c r="Y57" s="50">
        <f t="shared" si="5"/>
        <v>388141032</v>
      </c>
      <c r="Z57" s="51">
        <f>+IF(X57&lt;&gt;0,+(Y57/X57)*100,0)</f>
        <v>-382.53207888690497</v>
      </c>
      <c r="AA57" s="48">
        <f>SUM(AA54:AA56)</f>
        <v>-101466209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4329980</v>
      </c>
      <c r="F59" s="45">
        <v>4329980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4329980</v>
      </c>
      <c r="Y59" s="22">
        <v>-4329980</v>
      </c>
      <c r="Z59" s="23">
        <v>-100</v>
      </c>
      <c r="AA59" s="20">
        <v>4329980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-173628331</v>
      </c>
      <c r="D60" s="65">
        <f>SUM(D57:D59)</f>
        <v>0</v>
      </c>
      <c r="E60" s="66">
        <f t="shared" si="6"/>
        <v>31723330</v>
      </c>
      <c r="F60" s="67">
        <f t="shared" si="6"/>
        <v>-97136229</v>
      </c>
      <c r="G60" s="67">
        <f t="shared" si="6"/>
        <v>152094112</v>
      </c>
      <c r="H60" s="67">
        <f t="shared" si="6"/>
        <v>214818760</v>
      </c>
      <c r="I60" s="67">
        <f t="shared" si="6"/>
        <v>-40916907</v>
      </c>
      <c r="J60" s="67">
        <f t="shared" si="6"/>
        <v>325995965</v>
      </c>
      <c r="K60" s="67">
        <f t="shared" si="6"/>
        <v>-81127626</v>
      </c>
      <c r="L60" s="67">
        <f t="shared" si="6"/>
        <v>-74580619</v>
      </c>
      <c r="M60" s="67">
        <f t="shared" si="6"/>
        <v>-640521</v>
      </c>
      <c r="N60" s="67">
        <f t="shared" si="6"/>
        <v>-156348766</v>
      </c>
      <c r="O60" s="67">
        <f t="shared" si="6"/>
        <v>201002130</v>
      </c>
      <c r="P60" s="67">
        <f t="shared" si="6"/>
        <v>-56238108</v>
      </c>
      <c r="Q60" s="67">
        <f t="shared" si="6"/>
        <v>26135495</v>
      </c>
      <c r="R60" s="67">
        <f t="shared" si="6"/>
        <v>170899517</v>
      </c>
      <c r="S60" s="67">
        <f t="shared" si="6"/>
        <v>-28721084</v>
      </c>
      <c r="T60" s="67">
        <f t="shared" si="6"/>
        <v>-19593454</v>
      </c>
      <c r="U60" s="67">
        <f t="shared" si="6"/>
        <v>-5557416</v>
      </c>
      <c r="V60" s="67">
        <f t="shared" si="6"/>
        <v>-53871954</v>
      </c>
      <c r="W60" s="67">
        <f t="shared" si="6"/>
        <v>286674762</v>
      </c>
      <c r="X60" s="67">
        <f t="shared" si="6"/>
        <v>-97136290</v>
      </c>
      <c r="Y60" s="67">
        <f t="shared" si="6"/>
        <v>383811052</v>
      </c>
      <c r="Z60" s="68">
        <f>+IF(X60&lt;&gt;0,+(Y60/X60)*100,0)</f>
        <v>-395.12632405458351</v>
      </c>
      <c r="AA60" s="65">
        <f>SUM(AA57:AA59)</f>
        <v>-97136229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>
        <v>93194864</v>
      </c>
      <c r="L9" s="22">
        <v>88296630</v>
      </c>
      <c r="M9" s="22">
        <v>89816113</v>
      </c>
      <c r="N9" s="22">
        <v>271307607</v>
      </c>
      <c r="O9" s="22">
        <v>85453863</v>
      </c>
      <c r="P9" s="22">
        <v>87999432</v>
      </c>
      <c r="Q9" s="22">
        <v>87121276</v>
      </c>
      <c r="R9" s="22">
        <v>260574571</v>
      </c>
      <c r="S9" s="22">
        <v>88669616</v>
      </c>
      <c r="T9" s="22">
        <v>82736199</v>
      </c>
      <c r="U9" s="22">
        <v>92821513</v>
      </c>
      <c r="V9" s="22">
        <v>264227328</v>
      </c>
      <c r="W9" s="22">
        <v>1052469653</v>
      </c>
      <c r="X9" s="22">
        <v>1062829090</v>
      </c>
      <c r="Y9" s="22">
        <v>-10359437</v>
      </c>
      <c r="Z9" s="23">
        <v>-0.97470393852317305</v>
      </c>
      <c r="AA9" s="20">
        <v>1062829090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354689</v>
      </c>
      <c r="D20" s="20"/>
      <c r="E20" s="21">
        <v>541260</v>
      </c>
      <c r="F20" s="22">
        <v>541260</v>
      </c>
      <c r="G20" s="22">
        <v>15269</v>
      </c>
      <c r="H20" s="22">
        <v>20490</v>
      </c>
      <c r="I20" s="22">
        <v>22192</v>
      </c>
      <c r="J20" s="22">
        <v>57951</v>
      </c>
      <c r="K20" s="22">
        <v>32996</v>
      </c>
      <c r="L20" s="22">
        <v>106037</v>
      </c>
      <c r="M20" s="22">
        <v>20107</v>
      </c>
      <c r="N20" s="22">
        <v>159140</v>
      </c>
      <c r="O20" s="22">
        <v>7168</v>
      </c>
      <c r="P20" s="22">
        <v>32560</v>
      </c>
      <c r="Q20" s="22">
        <v>27478</v>
      </c>
      <c r="R20" s="22">
        <v>67206</v>
      </c>
      <c r="S20" s="22">
        <v>31127</v>
      </c>
      <c r="T20" s="22">
        <v>77095</v>
      </c>
      <c r="U20" s="22">
        <v>23761</v>
      </c>
      <c r="V20" s="22">
        <v>131983</v>
      </c>
      <c r="W20" s="22">
        <v>416280</v>
      </c>
      <c r="X20" s="22">
        <v>541260</v>
      </c>
      <c r="Y20" s="22">
        <v>-124980</v>
      </c>
      <c r="Z20" s="18">
        <v>-23.090566456047</v>
      </c>
      <c r="AA20" s="20">
        <v>541260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509528129</v>
      </c>
      <c r="D26" s="20"/>
      <c r="E26" s="21">
        <v>580283640</v>
      </c>
      <c r="F26" s="22">
        <v>580283640</v>
      </c>
      <c r="G26" s="22"/>
      <c r="H26" s="22">
        <v>241784870</v>
      </c>
      <c r="I26" s="22"/>
      <c r="J26" s="22">
        <v>241784870</v>
      </c>
      <c r="K26" s="22"/>
      <c r="L26" s="22"/>
      <c r="M26" s="22"/>
      <c r="N26" s="22"/>
      <c r="O26" s="22">
        <v>193427920</v>
      </c>
      <c r="P26" s="22"/>
      <c r="Q26" s="22"/>
      <c r="R26" s="22">
        <v>193427920</v>
      </c>
      <c r="S26" s="22"/>
      <c r="T26" s="22"/>
      <c r="U26" s="22"/>
      <c r="V26" s="22"/>
      <c r="W26" s="22">
        <v>435212790</v>
      </c>
      <c r="X26" s="22">
        <v>580283640</v>
      </c>
      <c r="Y26" s="22">
        <v>-145070850</v>
      </c>
      <c r="Z26" s="23">
        <v>-24.99998966022892</v>
      </c>
      <c r="AA26" s="20">
        <v>580283640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1798659</v>
      </c>
      <c r="D30" s="20"/>
      <c r="E30" s="21"/>
      <c r="F30" s="22"/>
      <c r="G30" s="22"/>
      <c r="H30" s="22">
        <v>3821</v>
      </c>
      <c r="I30" s="22">
        <v>27600</v>
      </c>
      <c r="J30" s="22">
        <v>31421</v>
      </c>
      <c r="K30" s="22"/>
      <c r="L30" s="22"/>
      <c r="M30" s="22">
        <v>4782735</v>
      </c>
      <c r="N30" s="22">
        <v>4782735</v>
      </c>
      <c r="O30" s="22"/>
      <c r="P30" s="22"/>
      <c r="Q30" s="22"/>
      <c r="R30" s="22"/>
      <c r="S30" s="22"/>
      <c r="T30" s="22">
        <v>1350</v>
      </c>
      <c r="U30" s="22">
        <v>20714</v>
      </c>
      <c r="V30" s="22">
        <v>22064</v>
      </c>
      <c r="W30" s="22">
        <v>4836220</v>
      </c>
      <c r="X30" s="22"/>
      <c r="Y30" s="22">
        <v>4836220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41036864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1562932043</v>
      </c>
      <c r="D33" s="29">
        <f t="shared" ref="D33:Y33" si="0">SUM(D6:D32)</f>
        <v>0</v>
      </c>
      <c r="E33" s="30">
        <f t="shared" si="0"/>
        <v>1643653990</v>
      </c>
      <c r="F33" s="31">
        <f t="shared" si="0"/>
        <v>1643653990</v>
      </c>
      <c r="G33" s="31">
        <f t="shared" si="0"/>
        <v>85654702</v>
      </c>
      <c r="H33" s="31">
        <f t="shared" si="0"/>
        <v>327488298</v>
      </c>
      <c r="I33" s="31">
        <f t="shared" si="0"/>
        <v>85091389</v>
      </c>
      <c r="J33" s="31">
        <f t="shared" si="0"/>
        <v>498234389</v>
      </c>
      <c r="K33" s="31">
        <f t="shared" si="0"/>
        <v>93227860</v>
      </c>
      <c r="L33" s="31">
        <f t="shared" si="0"/>
        <v>88402667</v>
      </c>
      <c r="M33" s="31">
        <f t="shared" si="0"/>
        <v>94618955</v>
      </c>
      <c r="N33" s="31">
        <f t="shared" si="0"/>
        <v>276249482</v>
      </c>
      <c r="O33" s="31">
        <f t="shared" si="0"/>
        <v>278888951</v>
      </c>
      <c r="P33" s="31">
        <f t="shared" si="0"/>
        <v>88031992</v>
      </c>
      <c r="Q33" s="31">
        <f t="shared" si="0"/>
        <v>87148754</v>
      </c>
      <c r="R33" s="31">
        <f t="shared" si="0"/>
        <v>454069697</v>
      </c>
      <c r="S33" s="31">
        <f t="shared" si="0"/>
        <v>88700743</v>
      </c>
      <c r="T33" s="31">
        <f t="shared" si="0"/>
        <v>82814644</v>
      </c>
      <c r="U33" s="31">
        <f t="shared" si="0"/>
        <v>92865988</v>
      </c>
      <c r="V33" s="31">
        <f t="shared" si="0"/>
        <v>264381375</v>
      </c>
      <c r="W33" s="31">
        <f t="shared" si="0"/>
        <v>1492934943</v>
      </c>
      <c r="X33" s="31">
        <f t="shared" si="0"/>
        <v>1643653990</v>
      </c>
      <c r="Y33" s="31">
        <f t="shared" si="0"/>
        <v>-150719047</v>
      </c>
      <c r="Z33" s="32">
        <f>+IF(X33&lt;&gt;0,+(Y33/X33)*100,0)</f>
        <v>-9.169755186734891</v>
      </c>
      <c r="AA33" s="29">
        <f>SUM(AA6:AA32)</f>
        <v>1643653990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685775929</v>
      </c>
      <c r="D35" s="20"/>
      <c r="E35" s="21">
        <v>781495120</v>
      </c>
      <c r="F35" s="22">
        <v>782998120</v>
      </c>
      <c r="G35" s="22">
        <v>42918588</v>
      </c>
      <c r="H35" s="22">
        <v>50775166</v>
      </c>
      <c r="I35" s="22">
        <v>60176449</v>
      </c>
      <c r="J35" s="22">
        <v>153870203</v>
      </c>
      <c r="K35" s="22">
        <v>62162099</v>
      </c>
      <c r="L35" s="22">
        <v>89026044</v>
      </c>
      <c r="M35" s="22">
        <v>56731960</v>
      </c>
      <c r="N35" s="22">
        <v>207920103</v>
      </c>
      <c r="O35" s="22">
        <v>59088786</v>
      </c>
      <c r="P35" s="22">
        <v>60946269</v>
      </c>
      <c r="Q35" s="22">
        <v>56267236</v>
      </c>
      <c r="R35" s="22">
        <v>176302291</v>
      </c>
      <c r="S35" s="22">
        <v>48522731</v>
      </c>
      <c r="T35" s="22">
        <v>59308294</v>
      </c>
      <c r="U35" s="22">
        <v>53240611</v>
      </c>
      <c r="V35" s="22">
        <v>161071636</v>
      </c>
      <c r="W35" s="22">
        <v>699164233</v>
      </c>
      <c r="X35" s="22">
        <v>782998120</v>
      </c>
      <c r="Y35" s="22">
        <v>-83833887</v>
      </c>
      <c r="Z35" s="23">
        <v>-10.706780113341779</v>
      </c>
      <c r="AA35" s="20">
        <v>782998120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94554229</v>
      </c>
      <c r="D38" s="20"/>
      <c r="E38" s="21">
        <v>128048300</v>
      </c>
      <c r="F38" s="22">
        <v>126250300</v>
      </c>
      <c r="G38" s="22">
        <v>12224517</v>
      </c>
      <c r="H38" s="22">
        <v>8939407</v>
      </c>
      <c r="I38" s="22">
        <v>5408381</v>
      </c>
      <c r="J38" s="22">
        <v>26572305</v>
      </c>
      <c r="K38" s="22">
        <v>9882585</v>
      </c>
      <c r="L38" s="22">
        <v>1826868</v>
      </c>
      <c r="M38" s="22">
        <v>7648004</v>
      </c>
      <c r="N38" s="22">
        <v>19357457</v>
      </c>
      <c r="O38" s="22">
        <v>7495368</v>
      </c>
      <c r="P38" s="22">
        <v>7754612</v>
      </c>
      <c r="Q38" s="22">
        <v>5527154</v>
      </c>
      <c r="R38" s="22">
        <v>20777134</v>
      </c>
      <c r="S38" s="22">
        <v>11076381</v>
      </c>
      <c r="T38" s="22">
        <v>4810593</v>
      </c>
      <c r="U38" s="22">
        <v>3099018</v>
      </c>
      <c r="V38" s="22">
        <v>18985992</v>
      </c>
      <c r="W38" s="22">
        <v>85692888</v>
      </c>
      <c r="X38" s="22">
        <v>126250300</v>
      </c>
      <c r="Y38" s="22">
        <v>-40557412</v>
      </c>
      <c r="Z38" s="23">
        <v>-32.124606436578759</v>
      </c>
      <c r="AA38" s="20">
        <v>126250300</v>
      </c>
    </row>
    <row r="39" spans="1:27" x14ac:dyDescent="0.25">
      <c r="A39" s="19" t="s">
        <v>65</v>
      </c>
      <c r="B39" s="15" t="s">
        <v>32</v>
      </c>
      <c r="C39" s="20">
        <v>151587650</v>
      </c>
      <c r="D39" s="20"/>
      <c r="E39" s="21">
        <v>83863150</v>
      </c>
      <c r="F39" s="22">
        <v>83863150</v>
      </c>
      <c r="G39" s="22">
        <v>6988596</v>
      </c>
      <c r="H39" s="22">
        <v>6988596</v>
      </c>
      <c r="I39" s="22">
        <v>6988596</v>
      </c>
      <c r="J39" s="22">
        <v>20965788</v>
      </c>
      <c r="K39" s="22">
        <v>6988596</v>
      </c>
      <c r="L39" s="22">
        <v>6988596</v>
      </c>
      <c r="M39" s="22">
        <v>6988596</v>
      </c>
      <c r="N39" s="22">
        <v>20965788</v>
      </c>
      <c r="O39" s="22">
        <v>6988596</v>
      </c>
      <c r="P39" s="22">
        <v>6988596</v>
      </c>
      <c r="Q39" s="22"/>
      <c r="R39" s="22">
        <v>13977192</v>
      </c>
      <c r="S39" s="22">
        <v>13977192</v>
      </c>
      <c r="T39" s="22">
        <v>-104284695</v>
      </c>
      <c r="U39" s="22"/>
      <c r="V39" s="22">
        <v>-90307503</v>
      </c>
      <c r="W39" s="22">
        <v>-34398735</v>
      </c>
      <c r="X39" s="22">
        <v>83863150</v>
      </c>
      <c r="Y39" s="22">
        <v>-118261885</v>
      </c>
      <c r="Z39" s="23">
        <v>-141.01769966904416</v>
      </c>
      <c r="AA39" s="20">
        <v>83863150</v>
      </c>
    </row>
    <row r="40" spans="1:27" x14ac:dyDescent="0.25">
      <c r="A40" s="19" t="s">
        <v>66</v>
      </c>
      <c r="B40" s="15" t="s">
        <v>32</v>
      </c>
      <c r="C40" s="20">
        <v>35163343</v>
      </c>
      <c r="D40" s="20"/>
      <c r="E40" s="21">
        <v>65702190</v>
      </c>
      <c r="F40" s="22">
        <v>65702190</v>
      </c>
      <c r="G40" s="22">
        <v>5475185</v>
      </c>
      <c r="H40" s="22">
        <v>705987</v>
      </c>
      <c r="I40" s="22">
        <v>3069172</v>
      </c>
      <c r="J40" s="22">
        <v>9250344</v>
      </c>
      <c r="K40" s="22">
        <v>3073739</v>
      </c>
      <c r="L40" s="22">
        <v>3109440</v>
      </c>
      <c r="M40" s="22">
        <v>3097984</v>
      </c>
      <c r="N40" s="22">
        <v>9281163</v>
      </c>
      <c r="O40" s="22">
        <v>3133027</v>
      </c>
      <c r="P40" s="22">
        <v>3136255</v>
      </c>
      <c r="Q40" s="22">
        <v>3161985</v>
      </c>
      <c r="R40" s="22">
        <v>9431267</v>
      </c>
      <c r="S40" s="22">
        <v>5475185</v>
      </c>
      <c r="T40" s="22">
        <v>857895</v>
      </c>
      <c r="U40" s="22">
        <v>3274244</v>
      </c>
      <c r="V40" s="22">
        <v>9607324</v>
      </c>
      <c r="W40" s="22">
        <v>37570098</v>
      </c>
      <c r="X40" s="22">
        <v>65702190</v>
      </c>
      <c r="Y40" s="22">
        <v>-28132092</v>
      </c>
      <c r="Z40" s="23">
        <v>-42.81758644574861</v>
      </c>
      <c r="AA40" s="20">
        <v>65702190</v>
      </c>
    </row>
    <row r="41" spans="1:27" x14ac:dyDescent="0.25">
      <c r="A41" s="19" t="s">
        <v>40</v>
      </c>
      <c r="B41" s="15" t="s">
        <v>32</v>
      </c>
      <c r="C41" s="20">
        <v>97048724</v>
      </c>
      <c r="D41" s="20"/>
      <c r="E41" s="21">
        <v>80394520</v>
      </c>
      <c r="F41" s="22">
        <v>99398012</v>
      </c>
      <c r="G41" s="22">
        <v>6538878</v>
      </c>
      <c r="H41" s="22">
        <v>6327421</v>
      </c>
      <c r="I41" s="22">
        <v>6221801</v>
      </c>
      <c r="J41" s="22">
        <v>19088100</v>
      </c>
      <c r="K41" s="22">
        <v>6449603</v>
      </c>
      <c r="L41" s="22">
        <v>6221801</v>
      </c>
      <c r="M41" s="22">
        <v>6349561</v>
      </c>
      <c r="N41" s="22">
        <v>19020965</v>
      </c>
      <c r="O41" s="22">
        <v>6186953</v>
      </c>
      <c r="P41" s="22">
        <v>5580972</v>
      </c>
      <c r="Q41" s="22">
        <v>6178933</v>
      </c>
      <c r="R41" s="22">
        <v>17946858</v>
      </c>
      <c r="S41" s="22">
        <v>5979613</v>
      </c>
      <c r="T41" s="22">
        <v>6178933</v>
      </c>
      <c r="U41" s="22">
        <v>5984513</v>
      </c>
      <c r="V41" s="22">
        <v>18143059</v>
      </c>
      <c r="W41" s="22">
        <v>74198982</v>
      </c>
      <c r="X41" s="22">
        <v>99398012</v>
      </c>
      <c r="Y41" s="22">
        <v>-25199030</v>
      </c>
      <c r="Z41" s="23">
        <v>-25.351643853802631</v>
      </c>
      <c r="AA41" s="20">
        <v>99398012</v>
      </c>
    </row>
    <row r="42" spans="1:27" x14ac:dyDescent="0.25">
      <c r="A42" s="19" t="s">
        <v>67</v>
      </c>
      <c r="B42" s="15" t="s">
        <v>32</v>
      </c>
      <c r="C42" s="20">
        <v>512227439</v>
      </c>
      <c r="D42" s="20"/>
      <c r="E42" s="21">
        <v>647548750</v>
      </c>
      <c r="F42" s="22">
        <v>651110750</v>
      </c>
      <c r="G42" s="22">
        <v>6547340</v>
      </c>
      <c r="H42" s="22">
        <v>28461863</v>
      </c>
      <c r="I42" s="22">
        <v>30700213</v>
      </c>
      <c r="J42" s="22">
        <v>65709416</v>
      </c>
      <c r="K42" s="22">
        <v>51072217</v>
      </c>
      <c r="L42" s="22">
        <v>44288645</v>
      </c>
      <c r="M42" s="22">
        <v>39247300</v>
      </c>
      <c r="N42" s="22">
        <v>134608162</v>
      </c>
      <c r="O42" s="22">
        <v>38338886</v>
      </c>
      <c r="P42" s="22">
        <v>31278478</v>
      </c>
      <c r="Q42" s="22">
        <v>34270202</v>
      </c>
      <c r="R42" s="22">
        <v>103887566</v>
      </c>
      <c r="S42" s="22">
        <v>21854249</v>
      </c>
      <c r="T42" s="22">
        <v>53874540</v>
      </c>
      <c r="U42" s="22">
        <v>39382122</v>
      </c>
      <c r="V42" s="22">
        <v>115110911</v>
      </c>
      <c r="W42" s="22">
        <v>419316055</v>
      </c>
      <c r="X42" s="22">
        <v>651110750</v>
      </c>
      <c r="Y42" s="22">
        <v>-231794695</v>
      </c>
      <c r="Z42" s="23">
        <v>-35.599887576729458</v>
      </c>
      <c r="AA42" s="20">
        <v>651110750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13579991</v>
      </c>
      <c r="D45" s="20"/>
      <c r="E45" s="21">
        <v>19106780</v>
      </c>
      <c r="F45" s="22">
        <v>23223780</v>
      </c>
      <c r="G45" s="22">
        <v>3153482</v>
      </c>
      <c r="H45" s="22">
        <v>2639850</v>
      </c>
      <c r="I45" s="22">
        <v>520805</v>
      </c>
      <c r="J45" s="22">
        <v>6314137</v>
      </c>
      <c r="K45" s="22">
        <v>960096</v>
      </c>
      <c r="L45" s="22">
        <v>1805423</v>
      </c>
      <c r="M45" s="22">
        <v>512153</v>
      </c>
      <c r="N45" s="22">
        <v>3277672</v>
      </c>
      <c r="O45" s="22">
        <v>1020870</v>
      </c>
      <c r="P45" s="22">
        <v>1860723</v>
      </c>
      <c r="Q45" s="22">
        <v>1077262</v>
      </c>
      <c r="R45" s="22">
        <v>3958855</v>
      </c>
      <c r="S45" s="22">
        <v>765555</v>
      </c>
      <c r="T45" s="22">
        <v>418323</v>
      </c>
      <c r="U45" s="22">
        <v>1409107</v>
      </c>
      <c r="V45" s="22">
        <v>2592985</v>
      </c>
      <c r="W45" s="22">
        <v>16143649</v>
      </c>
      <c r="X45" s="22">
        <v>23223780</v>
      </c>
      <c r="Y45" s="22">
        <v>-7080131</v>
      </c>
      <c r="Z45" s="23">
        <v>-30.486557313236691</v>
      </c>
      <c r="AA45" s="20">
        <v>23223780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7444535</v>
      </c>
      <c r="D47" s="20"/>
      <c r="E47" s="21"/>
      <c r="F47" s="22"/>
      <c r="G47" s="22"/>
      <c r="H47" s="22">
        <v>1224</v>
      </c>
      <c r="I47" s="22">
        <v>12101</v>
      </c>
      <c r="J47" s="22">
        <v>13325</v>
      </c>
      <c r="K47" s="22">
        <v>6686</v>
      </c>
      <c r="L47" s="22">
        <v>-728</v>
      </c>
      <c r="M47" s="22">
        <v>-14</v>
      </c>
      <c r="N47" s="22">
        <v>5944</v>
      </c>
      <c r="O47" s="22">
        <v>-1601</v>
      </c>
      <c r="P47" s="22">
        <v>-6971</v>
      </c>
      <c r="Q47" s="22">
        <v>2496</v>
      </c>
      <c r="R47" s="22">
        <v>-6076</v>
      </c>
      <c r="S47" s="22">
        <v>7725</v>
      </c>
      <c r="T47" s="22">
        <v>47</v>
      </c>
      <c r="U47" s="22">
        <v>1241</v>
      </c>
      <c r="V47" s="22">
        <v>9013</v>
      </c>
      <c r="W47" s="22">
        <v>22206</v>
      </c>
      <c r="X47" s="22"/>
      <c r="Y47" s="22">
        <v>22206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1597381840</v>
      </c>
      <c r="D48" s="29">
        <f t="shared" ref="D48:Y48" si="1">SUM(D35:D47)</f>
        <v>0</v>
      </c>
      <c r="E48" s="30">
        <f t="shared" si="1"/>
        <v>1806158810</v>
      </c>
      <c r="F48" s="31">
        <f t="shared" si="1"/>
        <v>1832546302</v>
      </c>
      <c r="G48" s="31">
        <f t="shared" si="1"/>
        <v>83846586</v>
      </c>
      <c r="H48" s="31">
        <f t="shared" si="1"/>
        <v>104839514</v>
      </c>
      <c r="I48" s="31">
        <f t="shared" si="1"/>
        <v>113097518</v>
      </c>
      <c r="J48" s="31">
        <f t="shared" si="1"/>
        <v>301783618</v>
      </c>
      <c r="K48" s="31">
        <f t="shared" si="1"/>
        <v>140595621</v>
      </c>
      <c r="L48" s="31">
        <f t="shared" si="1"/>
        <v>153266089</v>
      </c>
      <c r="M48" s="31">
        <f t="shared" si="1"/>
        <v>120575544</v>
      </c>
      <c r="N48" s="31">
        <f t="shared" si="1"/>
        <v>414437254</v>
      </c>
      <c r="O48" s="31">
        <f t="shared" si="1"/>
        <v>122250885</v>
      </c>
      <c r="P48" s="31">
        <f t="shared" si="1"/>
        <v>117538934</v>
      </c>
      <c r="Q48" s="31">
        <f t="shared" si="1"/>
        <v>106485268</v>
      </c>
      <c r="R48" s="31">
        <f t="shared" si="1"/>
        <v>346275087</v>
      </c>
      <c r="S48" s="31">
        <f t="shared" si="1"/>
        <v>107658631</v>
      </c>
      <c r="T48" s="31">
        <f t="shared" si="1"/>
        <v>21163930</v>
      </c>
      <c r="U48" s="31">
        <f t="shared" si="1"/>
        <v>106390856</v>
      </c>
      <c r="V48" s="31">
        <f t="shared" si="1"/>
        <v>235213417</v>
      </c>
      <c r="W48" s="31">
        <f t="shared" si="1"/>
        <v>1297709376</v>
      </c>
      <c r="X48" s="31">
        <f t="shared" si="1"/>
        <v>1832546302</v>
      </c>
      <c r="Y48" s="31">
        <f t="shared" si="1"/>
        <v>-534836926</v>
      </c>
      <c r="Z48" s="32">
        <f>+IF(X48&lt;&gt;0,+(Y48/X48)*100,0)</f>
        <v>-29.185452253855249</v>
      </c>
      <c r="AA48" s="29">
        <f>SUM(AA35:AA47)</f>
        <v>1832546302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-34449797</v>
      </c>
      <c r="D49" s="39">
        <f t="shared" si="2"/>
        <v>0</v>
      </c>
      <c r="E49" s="40">
        <f t="shared" si="2"/>
        <v>-162504820</v>
      </c>
      <c r="F49" s="41">
        <f t="shared" si="2"/>
        <v>-188892312</v>
      </c>
      <c r="G49" s="41">
        <f t="shared" si="2"/>
        <v>1808116</v>
      </c>
      <c r="H49" s="41">
        <f t="shared" si="2"/>
        <v>222648784</v>
      </c>
      <c r="I49" s="41">
        <f t="shared" si="2"/>
        <v>-28006129</v>
      </c>
      <c r="J49" s="41">
        <f t="shared" si="2"/>
        <v>196450771</v>
      </c>
      <c r="K49" s="41">
        <f t="shared" si="2"/>
        <v>-47367761</v>
      </c>
      <c r="L49" s="41">
        <f t="shared" si="2"/>
        <v>-64863422</v>
      </c>
      <c r="M49" s="41">
        <f t="shared" si="2"/>
        <v>-25956589</v>
      </c>
      <c r="N49" s="41">
        <f t="shared" si="2"/>
        <v>-138187772</v>
      </c>
      <c r="O49" s="41">
        <f t="shared" si="2"/>
        <v>156638066</v>
      </c>
      <c r="P49" s="41">
        <f t="shared" si="2"/>
        <v>-29506942</v>
      </c>
      <c r="Q49" s="41">
        <f t="shared" si="2"/>
        <v>-19336514</v>
      </c>
      <c r="R49" s="41">
        <f t="shared" si="2"/>
        <v>107794610</v>
      </c>
      <c r="S49" s="41">
        <f t="shared" si="2"/>
        <v>-18957888</v>
      </c>
      <c r="T49" s="41">
        <f t="shared" si="2"/>
        <v>61650714</v>
      </c>
      <c r="U49" s="41">
        <f t="shared" si="2"/>
        <v>-13524868</v>
      </c>
      <c r="V49" s="41">
        <f t="shared" si="2"/>
        <v>29167958</v>
      </c>
      <c r="W49" s="41">
        <f t="shared" si="2"/>
        <v>195225567</v>
      </c>
      <c r="X49" s="41">
        <f t="shared" si="2"/>
        <v>-188892312</v>
      </c>
      <c r="Y49" s="41">
        <f t="shared" si="2"/>
        <v>384117879</v>
      </c>
      <c r="Z49" s="42">
        <f>+IF(X49&lt;&gt;0,+(Y49/X49)*100,0)</f>
        <v>-203.35283894455162</v>
      </c>
      <c r="AA49" s="39">
        <f>+AA33-AA48</f>
        <v>-188892312</v>
      </c>
    </row>
    <row r="50" spans="1:27" x14ac:dyDescent="0.25">
      <c r="A50" s="43" t="s">
        <v>75</v>
      </c>
      <c r="B50" s="15" t="s">
        <v>32</v>
      </c>
      <c r="C50" s="20">
        <v>46102000</v>
      </c>
      <c r="D50" s="20"/>
      <c r="E50" s="21">
        <v>260251850</v>
      </c>
      <c r="F50" s="22">
        <v>152025014</v>
      </c>
      <c r="G50" s="22"/>
      <c r="H50" s="22">
        <v>612000</v>
      </c>
      <c r="I50" s="22">
        <v>9343000</v>
      </c>
      <c r="J50" s="22">
        <v>9955000</v>
      </c>
      <c r="K50" s="22">
        <v>750000</v>
      </c>
      <c r="L50" s="22">
        <v>11504000</v>
      </c>
      <c r="M50" s="22">
        <v>3830000</v>
      </c>
      <c r="N50" s="22">
        <v>16084000</v>
      </c>
      <c r="O50" s="22">
        <v>14809000</v>
      </c>
      <c r="P50" s="22">
        <v>4236000</v>
      </c>
      <c r="Q50" s="22">
        <v>9630000</v>
      </c>
      <c r="R50" s="22">
        <v>28675000</v>
      </c>
      <c r="S50" s="22">
        <v>16200000</v>
      </c>
      <c r="T50" s="22">
        <v>11621000</v>
      </c>
      <c r="U50" s="22">
        <v>-518180</v>
      </c>
      <c r="V50" s="22">
        <v>27302820</v>
      </c>
      <c r="W50" s="22">
        <v>82016820</v>
      </c>
      <c r="X50" s="22">
        <v>152025014</v>
      </c>
      <c r="Y50" s="22">
        <v>-70008194</v>
      </c>
      <c r="Z50" s="23">
        <v>-46.050444040741873</v>
      </c>
      <c r="AA50" s="20">
        <v>152025014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11652203</v>
      </c>
      <c r="D52" s="48">
        <f t="shared" si="3"/>
        <v>0</v>
      </c>
      <c r="E52" s="49">
        <f t="shared" si="3"/>
        <v>97747030</v>
      </c>
      <c r="F52" s="50">
        <f t="shared" si="3"/>
        <v>-36867298</v>
      </c>
      <c r="G52" s="50">
        <f t="shared" si="3"/>
        <v>1808116</v>
      </c>
      <c r="H52" s="50">
        <f t="shared" si="3"/>
        <v>223260784</v>
      </c>
      <c r="I52" s="50">
        <f t="shared" si="3"/>
        <v>-18663129</v>
      </c>
      <c r="J52" s="50">
        <f t="shared" si="3"/>
        <v>206405771</v>
      </c>
      <c r="K52" s="50">
        <f t="shared" si="3"/>
        <v>-46617761</v>
      </c>
      <c r="L52" s="50">
        <f t="shared" si="3"/>
        <v>-53359422</v>
      </c>
      <c r="M52" s="50">
        <f t="shared" si="3"/>
        <v>-22126589</v>
      </c>
      <c r="N52" s="50">
        <f t="shared" si="3"/>
        <v>-122103772</v>
      </c>
      <c r="O52" s="50">
        <f t="shared" si="3"/>
        <v>171447066</v>
      </c>
      <c r="P52" s="50">
        <f t="shared" si="3"/>
        <v>-25270942</v>
      </c>
      <c r="Q52" s="50">
        <f t="shared" si="3"/>
        <v>-9706514</v>
      </c>
      <c r="R52" s="50">
        <f t="shared" si="3"/>
        <v>136469610</v>
      </c>
      <c r="S52" s="50">
        <f t="shared" si="3"/>
        <v>-2757888</v>
      </c>
      <c r="T52" s="50">
        <f t="shared" si="3"/>
        <v>73271714</v>
      </c>
      <c r="U52" s="50">
        <f t="shared" si="3"/>
        <v>-14043048</v>
      </c>
      <c r="V52" s="50">
        <f t="shared" si="3"/>
        <v>56470778</v>
      </c>
      <c r="W52" s="50">
        <f t="shared" si="3"/>
        <v>277242387</v>
      </c>
      <c r="X52" s="50">
        <f t="shared" si="3"/>
        <v>-36867298</v>
      </c>
      <c r="Y52" s="50">
        <f t="shared" si="3"/>
        <v>314109685</v>
      </c>
      <c r="Z52" s="51">
        <f>+IF(X52&lt;&gt;0,+(Y52/X52)*100,0)</f>
        <v>-852.00083011236666</v>
      </c>
      <c r="AA52" s="48">
        <f>SUM(AA49:AA51)</f>
        <v>-36867298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11652203</v>
      </c>
      <c r="D54" s="54">
        <f>+D52-D53</f>
        <v>0</v>
      </c>
      <c r="E54" s="55">
        <f t="shared" si="4"/>
        <v>97747030</v>
      </c>
      <c r="F54" s="56">
        <f t="shared" si="4"/>
        <v>-36867298</v>
      </c>
      <c r="G54" s="56">
        <f t="shared" si="4"/>
        <v>1808116</v>
      </c>
      <c r="H54" s="56">
        <f t="shared" si="4"/>
        <v>223260784</v>
      </c>
      <c r="I54" s="56">
        <f t="shared" si="4"/>
        <v>-18663129</v>
      </c>
      <c r="J54" s="56">
        <f t="shared" si="4"/>
        <v>206405771</v>
      </c>
      <c r="K54" s="56">
        <f t="shared" si="4"/>
        <v>-46617761</v>
      </c>
      <c r="L54" s="56">
        <f t="shared" si="4"/>
        <v>-53359422</v>
      </c>
      <c r="M54" s="56">
        <f t="shared" si="4"/>
        <v>-22126589</v>
      </c>
      <c r="N54" s="56">
        <f t="shared" si="4"/>
        <v>-122103772</v>
      </c>
      <c r="O54" s="56">
        <f t="shared" si="4"/>
        <v>171447066</v>
      </c>
      <c r="P54" s="56">
        <f t="shared" si="4"/>
        <v>-25270942</v>
      </c>
      <c r="Q54" s="56">
        <f t="shared" si="4"/>
        <v>-9706514</v>
      </c>
      <c r="R54" s="56">
        <f t="shared" si="4"/>
        <v>136469610</v>
      </c>
      <c r="S54" s="56">
        <f t="shared" si="4"/>
        <v>-2757888</v>
      </c>
      <c r="T54" s="56">
        <f t="shared" si="4"/>
        <v>73271714</v>
      </c>
      <c r="U54" s="56">
        <f t="shared" si="4"/>
        <v>-14043048</v>
      </c>
      <c r="V54" s="56">
        <f t="shared" si="4"/>
        <v>56470778</v>
      </c>
      <c r="W54" s="56">
        <f t="shared" si="4"/>
        <v>277242387</v>
      </c>
      <c r="X54" s="56">
        <f t="shared" si="4"/>
        <v>-36867298</v>
      </c>
      <c r="Y54" s="56">
        <f t="shared" si="4"/>
        <v>314109685</v>
      </c>
      <c r="Z54" s="57">
        <f>+IF(X54&lt;&gt;0,+(Y54/X54)*100,0)</f>
        <v>-852.00083011236666</v>
      </c>
      <c r="AA54" s="54">
        <f>+AA52-AA53</f>
        <v>-36867298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11652203</v>
      </c>
      <c r="D57" s="48">
        <f>SUM(D54:D56)</f>
        <v>0</v>
      </c>
      <c r="E57" s="49">
        <f t="shared" si="5"/>
        <v>97747030</v>
      </c>
      <c r="F57" s="50">
        <f t="shared" si="5"/>
        <v>-36867298</v>
      </c>
      <c r="G57" s="50">
        <f t="shared" si="5"/>
        <v>1808116</v>
      </c>
      <c r="H57" s="50">
        <f t="shared" si="5"/>
        <v>223260784</v>
      </c>
      <c r="I57" s="50">
        <f t="shared" si="5"/>
        <v>-18663129</v>
      </c>
      <c r="J57" s="50">
        <f t="shared" si="5"/>
        <v>206405771</v>
      </c>
      <c r="K57" s="50">
        <f t="shared" si="5"/>
        <v>-46617761</v>
      </c>
      <c r="L57" s="50">
        <f t="shared" si="5"/>
        <v>-53359422</v>
      </c>
      <c r="M57" s="50">
        <f t="shared" si="5"/>
        <v>-22126589</v>
      </c>
      <c r="N57" s="50">
        <f t="shared" si="5"/>
        <v>-122103772</v>
      </c>
      <c r="O57" s="50">
        <f t="shared" si="5"/>
        <v>171447066</v>
      </c>
      <c r="P57" s="50">
        <f t="shared" si="5"/>
        <v>-25270942</v>
      </c>
      <c r="Q57" s="50">
        <f t="shared" si="5"/>
        <v>-9706514</v>
      </c>
      <c r="R57" s="50">
        <f t="shared" si="5"/>
        <v>136469610</v>
      </c>
      <c r="S57" s="50">
        <f t="shared" si="5"/>
        <v>-2757888</v>
      </c>
      <c r="T57" s="50">
        <f t="shared" si="5"/>
        <v>73271714</v>
      </c>
      <c r="U57" s="50">
        <f t="shared" si="5"/>
        <v>-14043048</v>
      </c>
      <c r="V57" s="50">
        <f t="shared" si="5"/>
        <v>56470778</v>
      </c>
      <c r="W57" s="50">
        <f t="shared" si="5"/>
        <v>277242387</v>
      </c>
      <c r="X57" s="50">
        <f t="shared" si="5"/>
        <v>-36867298</v>
      </c>
      <c r="Y57" s="50">
        <f t="shared" si="5"/>
        <v>314109685</v>
      </c>
      <c r="Z57" s="51">
        <f>+IF(X57&lt;&gt;0,+(Y57/X57)*100,0)</f>
        <v>-852.00083011236666</v>
      </c>
      <c r="AA57" s="48">
        <f>SUM(AA54:AA56)</f>
        <v>-36867298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4329980</v>
      </c>
      <c r="F59" s="45">
        <v>4329980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4329980</v>
      </c>
      <c r="Y59" s="22">
        <v>-4329980</v>
      </c>
      <c r="Z59" s="23">
        <v>-100</v>
      </c>
      <c r="AA59" s="20">
        <v>4329980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11652203</v>
      </c>
      <c r="D60" s="65">
        <f>SUM(D57:D59)</f>
        <v>0</v>
      </c>
      <c r="E60" s="66">
        <f t="shared" si="6"/>
        <v>102077010</v>
      </c>
      <c r="F60" s="67">
        <f t="shared" si="6"/>
        <v>-32537318</v>
      </c>
      <c r="G60" s="67">
        <f t="shared" si="6"/>
        <v>1808116</v>
      </c>
      <c r="H60" s="67">
        <f t="shared" si="6"/>
        <v>223260784</v>
      </c>
      <c r="I60" s="67">
        <f t="shared" si="6"/>
        <v>-18663129</v>
      </c>
      <c r="J60" s="67">
        <f t="shared" si="6"/>
        <v>206405771</v>
      </c>
      <c r="K60" s="67">
        <f t="shared" si="6"/>
        <v>-46617761</v>
      </c>
      <c r="L60" s="67">
        <f t="shared" si="6"/>
        <v>-53359422</v>
      </c>
      <c r="M60" s="67">
        <f t="shared" si="6"/>
        <v>-22126589</v>
      </c>
      <c r="N60" s="67">
        <f t="shared" si="6"/>
        <v>-122103772</v>
      </c>
      <c r="O60" s="67">
        <f t="shared" si="6"/>
        <v>171447066</v>
      </c>
      <c r="P60" s="67">
        <f t="shared" si="6"/>
        <v>-25270942</v>
      </c>
      <c r="Q60" s="67">
        <f t="shared" si="6"/>
        <v>-9706514</v>
      </c>
      <c r="R60" s="67">
        <f t="shared" si="6"/>
        <v>136469610</v>
      </c>
      <c r="S60" s="67">
        <f t="shared" si="6"/>
        <v>-2757888</v>
      </c>
      <c r="T60" s="67">
        <f t="shared" si="6"/>
        <v>73271714</v>
      </c>
      <c r="U60" s="67">
        <f t="shared" si="6"/>
        <v>-14043048</v>
      </c>
      <c r="V60" s="67">
        <f t="shared" si="6"/>
        <v>56470778</v>
      </c>
      <c r="W60" s="67">
        <f t="shared" si="6"/>
        <v>277242387</v>
      </c>
      <c r="X60" s="67">
        <f t="shared" si="6"/>
        <v>-32537318</v>
      </c>
      <c r="Y60" s="67">
        <f t="shared" si="6"/>
        <v>309779705</v>
      </c>
      <c r="Z60" s="68">
        <f>+IF(X60&lt;&gt;0,+(Y60/X60)*100,0)</f>
        <v>-952.07510649771439</v>
      </c>
      <c r="AA60" s="65">
        <f>SUM(AA57:AA59)</f>
        <v>-32537318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13422022</v>
      </c>
      <c r="G9" s="22">
        <v>9066</v>
      </c>
      <c r="H9" s="22">
        <v>3936772</v>
      </c>
      <c r="I9" s="22">
        <v>798028</v>
      </c>
      <c r="J9" s="22">
        <v>4743866</v>
      </c>
      <c r="K9" s="22">
        <v>852412</v>
      </c>
      <c r="L9" s="22">
        <v>869800</v>
      </c>
      <c r="M9" s="22">
        <v>874198</v>
      </c>
      <c r="N9" s="22">
        <v>2596410</v>
      </c>
      <c r="O9" s="22">
        <v>853777</v>
      </c>
      <c r="P9" s="22">
        <v>846607</v>
      </c>
      <c r="Q9" s="22">
        <v>808317</v>
      </c>
      <c r="R9" s="22">
        <v>2508701</v>
      </c>
      <c r="S9" s="22">
        <v>874829</v>
      </c>
      <c r="T9" s="22">
        <v>843026</v>
      </c>
      <c r="U9" s="22">
        <v>863079</v>
      </c>
      <c r="V9" s="22">
        <v>2580934</v>
      </c>
      <c r="W9" s="22">
        <v>12429911</v>
      </c>
      <c r="X9" s="22">
        <v>13422022</v>
      </c>
      <c r="Y9" s="22">
        <v>-992111</v>
      </c>
      <c r="Z9" s="23">
        <v>-7.391665726669201</v>
      </c>
      <c r="AA9" s="20">
        <v>13422022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1749452</v>
      </c>
      <c r="G13" s="22"/>
      <c r="H13" s="22">
        <v>302121</v>
      </c>
      <c r="I13" s="22">
        <v>92000</v>
      </c>
      <c r="J13" s="22">
        <v>394121</v>
      </c>
      <c r="K13" s="22">
        <v>226075</v>
      </c>
      <c r="L13" s="22">
        <v>180336</v>
      </c>
      <c r="M13" s="22">
        <v>184140</v>
      </c>
      <c r="N13" s="22">
        <v>590551</v>
      </c>
      <c r="O13" s="22">
        <v>181629</v>
      </c>
      <c r="P13" s="22">
        <v>177992</v>
      </c>
      <c r="Q13" s="22">
        <v>176896</v>
      </c>
      <c r="R13" s="22">
        <v>536517</v>
      </c>
      <c r="S13" s="22">
        <v>178258</v>
      </c>
      <c r="T13" s="22">
        <v>176678</v>
      </c>
      <c r="U13" s="22">
        <v>184654</v>
      </c>
      <c r="V13" s="22">
        <v>539590</v>
      </c>
      <c r="W13" s="22">
        <v>2060779</v>
      </c>
      <c r="X13" s="22">
        <v>1749452</v>
      </c>
      <c r="Y13" s="22">
        <v>311327</v>
      </c>
      <c r="Z13" s="23">
        <v>17.795686877948068</v>
      </c>
      <c r="AA13" s="20">
        <v>1749452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13078330</v>
      </c>
      <c r="D33" s="29">
        <f t="shared" ref="D33:Y33" si="0">SUM(D6:D32)</f>
        <v>0</v>
      </c>
      <c r="E33" s="30">
        <f t="shared" si="0"/>
        <v>14032985</v>
      </c>
      <c r="F33" s="31">
        <f t="shared" si="0"/>
        <v>15171474</v>
      </c>
      <c r="G33" s="31">
        <f t="shared" si="0"/>
        <v>9066</v>
      </c>
      <c r="H33" s="31">
        <f t="shared" si="0"/>
        <v>4238893</v>
      </c>
      <c r="I33" s="31">
        <f t="shared" si="0"/>
        <v>890028</v>
      </c>
      <c r="J33" s="31">
        <f t="shared" si="0"/>
        <v>5137987</v>
      </c>
      <c r="K33" s="31">
        <f t="shared" si="0"/>
        <v>1078487</v>
      </c>
      <c r="L33" s="31">
        <f t="shared" si="0"/>
        <v>1050136</v>
      </c>
      <c r="M33" s="31">
        <f t="shared" si="0"/>
        <v>1058338</v>
      </c>
      <c r="N33" s="31">
        <f t="shared" si="0"/>
        <v>3186961</v>
      </c>
      <c r="O33" s="31">
        <f t="shared" si="0"/>
        <v>1035406</v>
      </c>
      <c r="P33" s="31">
        <f t="shared" si="0"/>
        <v>1024599</v>
      </c>
      <c r="Q33" s="31">
        <f t="shared" si="0"/>
        <v>985213</v>
      </c>
      <c r="R33" s="31">
        <f t="shared" si="0"/>
        <v>3045218</v>
      </c>
      <c r="S33" s="31">
        <f t="shared" si="0"/>
        <v>1053087</v>
      </c>
      <c r="T33" s="31">
        <f t="shared" si="0"/>
        <v>1019704</v>
      </c>
      <c r="U33" s="31">
        <f t="shared" si="0"/>
        <v>1047733</v>
      </c>
      <c r="V33" s="31">
        <f t="shared" si="0"/>
        <v>3120524</v>
      </c>
      <c r="W33" s="31">
        <f t="shared" si="0"/>
        <v>14490690</v>
      </c>
      <c r="X33" s="31">
        <f t="shared" si="0"/>
        <v>15171474</v>
      </c>
      <c r="Y33" s="31">
        <f t="shared" si="0"/>
        <v>-680784</v>
      </c>
      <c r="Z33" s="32">
        <f>+IF(X33&lt;&gt;0,+(Y33/X33)*100,0)</f>
        <v>-4.4872633997197635</v>
      </c>
      <c r="AA33" s="29">
        <f>SUM(AA6:AA32)</f>
        <v>15171474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18108793</v>
      </c>
      <c r="D35" s="20"/>
      <c r="E35" s="21">
        <v>20121695</v>
      </c>
      <c r="F35" s="22">
        <v>19966464</v>
      </c>
      <c r="G35" s="22"/>
      <c r="H35" s="22">
        <v>1491539</v>
      </c>
      <c r="I35" s="22">
        <v>78061</v>
      </c>
      <c r="J35" s="22">
        <v>1569600</v>
      </c>
      <c r="K35" s="22">
        <v>4418528</v>
      </c>
      <c r="L35" s="22">
        <v>2374832</v>
      </c>
      <c r="M35" s="22">
        <v>1551623</v>
      </c>
      <c r="N35" s="22">
        <v>8344983</v>
      </c>
      <c r="O35" s="22">
        <v>1762078</v>
      </c>
      <c r="P35" s="22">
        <v>1571487</v>
      </c>
      <c r="Q35" s="22">
        <v>1478077</v>
      </c>
      <c r="R35" s="22">
        <v>4811642</v>
      </c>
      <c r="S35" s="22">
        <v>1570491</v>
      </c>
      <c r="T35" s="22">
        <v>2003054</v>
      </c>
      <c r="U35" s="22">
        <v>1695226</v>
      </c>
      <c r="V35" s="22">
        <v>5268771</v>
      </c>
      <c r="W35" s="22">
        <v>19994996</v>
      </c>
      <c r="X35" s="22">
        <v>19966464</v>
      </c>
      <c r="Y35" s="22">
        <v>28532</v>
      </c>
      <c r="Z35" s="23">
        <v>0.14289961407287741</v>
      </c>
      <c r="AA35" s="20">
        <v>19966464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948358</v>
      </c>
      <c r="D38" s="20"/>
      <c r="E38" s="21">
        <v>1237557</v>
      </c>
      <c r="F38" s="22">
        <v>1537557</v>
      </c>
      <c r="G38" s="22"/>
      <c r="H38" s="22"/>
      <c r="I38" s="22"/>
      <c r="J38" s="22"/>
      <c r="K38" s="22"/>
      <c r="L38" s="22"/>
      <c r="M38" s="22">
        <v>513780</v>
      </c>
      <c r="N38" s="22">
        <v>513780</v>
      </c>
      <c r="O38" s="22"/>
      <c r="P38" s="22"/>
      <c r="Q38" s="22"/>
      <c r="R38" s="22"/>
      <c r="S38" s="22">
        <v>168000</v>
      </c>
      <c r="T38" s="22">
        <v>334000</v>
      </c>
      <c r="U38" s="22">
        <v>52500</v>
      </c>
      <c r="V38" s="22">
        <v>554500</v>
      </c>
      <c r="W38" s="22">
        <v>1068280</v>
      </c>
      <c r="X38" s="22">
        <v>1537557</v>
      </c>
      <c r="Y38" s="22">
        <v>-469277</v>
      </c>
      <c r="Z38" s="23">
        <v>-30.520949792430457</v>
      </c>
      <c r="AA38" s="20">
        <v>1537557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252389</v>
      </c>
      <c r="F40" s="22">
        <v>252389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252389</v>
      </c>
      <c r="Y40" s="22">
        <v>-252389</v>
      </c>
      <c r="Z40" s="23">
        <v>-100</v>
      </c>
      <c r="AA40" s="20">
        <v>252389</v>
      </c>
    </row>
    <row r="41" spans="1:27" x14ac:dyDescent="0.25">
      <c r="A41" s="19" t="s">
        <v>40</v>
      </c>
      <c r="B41" s="15" t="s">
        <v>32</v>
      </c>
      <c r="C41" s="20">
        <v>921372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10874320</v>
      </c>
      <c r="D42" s="20"/>
      <c r="E42" s="21">
        <v>17000000</v>
      </c>
      <c r="F42" s="22">
        <v>12850000</v>
      </c>
      <c r="G42" s="22"/>
      <c r="H42" s="22">
        <v>648233</v>
      </c>
      <c r="I42" s="22">
        <v>590083</v>
      </c>
      <c r="J42" s="22">
        <v>1238316</v>
      </c>
      <c r="K42" s="22">
        <v>636253</v>
      </c>
      <c r="L42" s="22">
        <v>1988322</v>
      </c>
      <c r="M42" s="22">
        <v>68460</v>
      </c>
      <c r="N42" s="22">
        <v>2693035</v>
      </c>
      <c r="O42" s="22">
        <v>543479</v>
      </c>
      <c r="P42" s="22">
        <v>1254555</v>
      </c>
      <c r="Q42" s="22">
        <v>239189</v>
      </c>
      <c r="R42" s="22">
        <v>2037223</v>
      </c>
      <c r="S42" s="22">
        <v>1374791</v>
      </c>
      <c r="T42" s="22">
        <v>1607216</v>
      </c>
      <c r="U42" s="22">
        <v>1023385</v>
      </c>
      <c r="V42" s="22">
        <v>4005392</v>
      </c>
      <c r="W42" s="22">
        <v>9973966</v>
      </c>
      <c r="X42" s="22">
        <v>12850000</v>
      </c>
      <c r="Y42" s="22">
        <v>-2876034</v>
      </c>
      <c r="Z42" s="23">
        <v>-22.381587548638134</v>
      </c>
      <c r="AA42" s="20">
        <v>12850000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251587</v>
      </c>
      <c r="D45" s="20"/>
      <c r="E45" s="21">
        <v>502236</v>
      </c>
      <c r="F45" s="22">
        <v>255032</v>
      </c>
      <c r="G45" s="22"/>
      <c r="H45" s="22">
        <v>11956</v>
      </c>
      <c r="I45" s="22"/>
      <c r="J45" s="22">
        <v>11956</v>
      </c>
      <c r="K45" s="22">
        <v>39192</v>
      </c>
      <c r="L45" s="22">
        <v>21283</v>
      </c>
      <c r="M45" s="22">
        <v>13187</v>
      </c>
      <c r="N45" s="22">
        <v>73662</v>
      </c>
      <c r="O45" s="22">
        <v>15202</v>
      </c>
      <c r="P45" s="22">
        <v>13290</v>
      </c>
      <c r="Q45" s="22">
        <v>12302</v>
      </c>
      <c r="R45" s="22">
        <v>40794</v>
      </c>
      <c r="S45" s="22">
        <v>13809</v>
      </c>
      <c r="T45" s="22">
        <v>17702</v>
      </c>
      <c r="U45" s="22">
        <v>42646</v>
      </c>
      <c r="V45" s="22">
        <v>74157</v>
      </c>
      <c r="W45" s="22">
        <v>200569</v>
      </c>
      <c r="X45" s="22">
        <v>255032</v>
      </c>
      <c r="Y45" s="22">
        <v>-54463</v>
      </c>
      <c r="Z45" s="23">
        <v>-21.355359327456945</v>
      </c>
      <c r="AA45" s="20">
        <v>255032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31104430</v>
      </c>
      <c r="D48" s="29">
        <f t="shared" ref="D48:Y48" si="1">SUM(D35:D47)</f>
        <v>0</v>
      </c>
      <c r="E48" s="30">
        <f t="shared" si="1"/>
        <v>39113877</v>
      </c>
      <c r="F48" s="31">
        <f t="shared" si="1"/>
        <v>34861442</v>
      </c>
      <c r="G48" s="31">
        <f t="shared" si="1"/>
        <v>0</v>
      </c>
      <c r="H48" s="31">
        <f t="shared" si="1"/>
        <v>2151728</v>
      </c>
      <c r="I48" s="31">
        <f t="shared" si="1"/>
        <v>668144</v>
      </c>
      <c r="J48" s="31">
        <f t="shared" si="1"/>
        <v>2819872</v>
      </c>
      <c r="K48" s="31">
        <f t="shared" si="1"/>
        <v>5093973</v>
      </c>
      <c r="L48" s="31">
        <f t="shared" si="1"/>
        <v>4384437</v>
      </c>
      <c r="M48" s="31">
        <f t="shared" si="1"/>
        <v>2147050</v>
      </c>
      <c r="N48" s="31">
        <f t="shared" si="1"/>
        <v>11625460</v>
      </c>
      <c r="O48" s="31">
        <f t="shared" si="1"/>
        <v>2320759</v>
      </c>
      <c r="P48" s="31">
        <f t="shared" si="1"/>
        <v>2839332</v>
      </c>
      <c r="Q48" s="31">
        <f t="shared" si="1"/>
        <v>1729568</v>
      </c>
      <c r="R48" s="31">
        <f t="shared" si="1"/>
        <v>6889659</v>
      </c>
      <c r="S48" s="31">
        <f t="shared" si="1"/>
        <v>3127091</v>
      </c>
      <c r="T48" s="31">
        <f t="shared" si="1"/>
        <v>3961972</v>
      </c>
      <c r="U48" s="31">
        <f t="shared" si="1"/>
        <v>2813757</v>
      </c>
      <c r="V48" s="31">
        <f t="shared" si="1"/>
        <v>9902820</v>
      </c>
      <c r="W48" s="31">
        <f t="shared" si="1"/>
        <v>31237811</v>
      </c>
      <c r="X48" s="31">
        <f t="shared" si="1"/>
        <v>34861442</v>
      </c>
      <c r="Y48" s="31">
        <f t="shared" si="1"/>
        <v>-3623631</v>
      </c>
      <c r="Z48" s="32">
        <f>+IF(X48&lt;&gt;0,+(Y48/X48)*100,0)</f>
        <v>-10.394380702898061</v>
      </c>
      <c r="AA48" s="29">
        <f>SUM(AA35:AA47)</f>
        <v>34861442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-18026100</v>
      </c>
      <c r="D49" s="39">
        <f t="shared" si="2"/>
        <v>0</v>
      </c>
      <c r="E49" s="40">
        <f t="shared" si="2"/>
        <v>-25080892</v>
      </c>
      <c r="F49" s="41">
        <f t="shared" si="2"/>
        <v>-19689968</v>
      </c>
      <c r="G49" s="41">
        <f t="shared" si="2"/>
        <v>9066</v>
      </c>
      <c r="H49" s="41">
        <f t="shared" si="2"/>
        <v>2087165</v>
      </c>
      <c r="I49" s="41">
        <f t="shared" si="2"/>
        <v>221884</v>
      </c>
      <c r="J49" s="41">
        <f t="shared" si="2"/>
        <v>2318115</v>
      </c>
      <c r="K49" s="41">
        <f t="shared" si="2"/>
        <v>-4015486</v>
      </c>
      <c r="L49" s="41">
        <f t="shared" si="2"/>
        <v>-3334301</v>
      </c>
      <c r="M49" s="41">
        <f t="shared" si="2"/>
        <v>-1088712</v>
      </c>
      <c r="N49" s="41">
        <f t="shared" si="2"/>
        <v>-8438499</v>
      </c>
      <c r="O49" s="41">
        <f t="shared" si="2"/>
        <v>-1285353</v>
      </c>
      <c r="P49" s="41">
        <f t="shared" si="2"/>
        <v>-1814733</v>
      </c>
      <c r="Q49" s="41">
        <f t="shared" si="2"/>
        <v>-744355</v>
      </c>
      <c r="R49" s="41">
        <f t="shared" si="2"/>
        <v>-3844441</v>
      </c>
      <c r="S49" s="41">
        <f t="shared" si="2"/>
        <v>-2074004</v>
      </c>
      <c r="T49" s="41">
        <f t="shared" si="2"/>
        <v>-2942268</v>
      </c>
      <c r="U49" s="41">
        <f t="shared" si="2"/>
        <v>-1766024</v>
      </c>
      <c r="V49" s="41">
        <f t="shared" si="2"/>
        <v>-6782296</v>
      </c>
      <c r="W49" s="41">
        <f t="shared" si="2"/>
        <v>-16747121</v>
      </c>
      <c r="X49" s="41">
        <f t="shared" si="2"/>
        <v>-19689968</v>
      </c>
      <c r="Y49" s="41">
        <f t="shared" si="2"/>
        <v>2942847</v>
      </c>
      <c r="Z49" s="42">
        <f>+IF(X49&lt;&gt;0,+(Y49/X49)*100,0)</f>
        <v>-14.945920684076277</v>
      </c>
      <c r="AA49" s="39">
        <f>+AA33-AA48</f>
        <v>-19689968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-18026100</v>
      </c>
      <c r="D52" s="48">
        <f t="shared" si="3"/>
        <v>0</v>
      </c>
      <c r="E52" s="49">
        <f t="shared" si="3"/>
        <v>-25080892</v>
      </c>
      <c r="F52" s="50">
        <f t="shared" si="3"/>
        <v>-19689968</v>
      </c>
      <c r="G52" s="50">
        <f t="shared" si="3"/>
        <v>9066</v>
      </c>
      <c r="H52" s="50">
        <f t="shared" si="3"/>
        <v>2087165</v>
      </c>
      <c r="I52" s="50">
        <f t="shared" si="3"/>
        <v>221884</v>
      </c>
      <c r="J52" s="50">
        <f t="shared" si="3"/>
        <v>2318115</v>
      </c>
      <c r="K52" s="50">
        <f t="shared" si="3"/>
        <v>-4015486</v>
      </c>
      <c r="L52" s="50">
        <f t="shared" si="3"/>
        <v>-3334301</v>
      </c>
      <c r="M52" s="50">
        <f t="shared" si="3"/>
        <v>-1088712</v>
      </c>
      <c r="N52" s="50">
        <f t="shared" si="3"/>
        <v>-8438499</v>
      </c>
      <c r="O52" s="50">
        <f t="shared" si="3"/>
        <v>-1285353</v>
      </c>
      <c r="P52" s="50">
        <f t="shared" si="3"/>
        <v>-1814733</v>
      </c>
      <c r="Q52" s="50">
        <f t="shared" si="3"/>
        <v>-744355</v>
      </c>
      <c r="R52" s="50">
        <f t="shared" si="3"/>
        <v>-3844441</v>
      </c>
      <c r="S52" s="50">
        <f t="shared" si="3"/>
        <v>-2074004</v>
      </c>
      <c r="T52" s="50">
        <f t="shared" si="3"/>
        <v>-2942268</v>
      </c>
      <c r="U52" s="50">
        <f t="shared" si="3"/>
        <v>-1766024</v>
      </c>
      <c r="V52" s="50">
        <f t="shared" si="3"/>
        <v>-6782296</v>
      </c>
      <c r="W52" s="50">
        <f t="shared" si="3"/>
        <v>-16747121</v>
      </c>
      <c r="X52" s="50">
        <f t="shared" si="3"/>
        <v>-19689968</v>
      </c>
      <c r="Y52" s="50">
        <f t="shared" si="3"/>
        <v>2942847</v>
      </c>
      <c r="Z52" s="51">
        <f>+IF(X52&lt;&gt;0,+(Y52/X52)*100,0)</f>
        <v>-14.945920684076277</v>
      </c>
      <c r="AA52" s="48">
        <f>SUM(AA49:AA51)</f>
        <v>-19689968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-18026100</v>
      </c>
      <c r="D54" s="54">
        <f>+D52-D53</f>
        <v>0</v>
      </c>
      <c r="E54" s="55">
        <f t="shared" si="4"/>
        <v>-25080892</v>
      </c>
      <c r="F54" s="56">
        <f t="shared" si="4"/>
        <v>-19689968</v>
      </c>
      <c r="G54" s="56">
        <f t="shared" si="4"/>
        <v>9066</v>
      </c>
      <c r="H54" s="56">
        <f t="shared" si="4"/>
        <v>2087165</v>
      </c>
      <c r="I54" s="56">
        <f t="shared" si="4"/>
        <v>221884</v>
      </c>
      <c r="J54" s="56">
        <f t="shared" si="4"/>
        <v>2318115</v>
      </c>
      <c r="K54" s="56">
        <f t="shared" si="4"/>
        <v>-4015486</v>
      </c>
      <c r="L54" s="56">
        <f t="shared" si="4"/>
        <v>-3334301</v>
      </c>
      <c r="M54" s="56">
        <f t="shared" si="4"/>
        <v>-1088712</v>
      </c>
      <c r="N54" s="56">
        <f t="shared" si="4"/>
        <v>-8438499</v>
      </c>
      <c r="O54" s="56">
        <f t="shared" si="4"/>
        <v>-1285353</v>
      </c>
      <c r="P54" s="56">
        <f t="shared" si="4"/>
        <v>-1814733</v>
      </c>
      <c r="Q54" s="56">
        <f t="shared" si="4"/>
        <v>-744355</v>
      </c>
      <c r="R54" s="56">
        <f t="shared" si="4"/>
        <v>-3844441</v>
      </c>
      <c r="S54" s="56">
        <f t="shared" si="4"/>
        <v>-2074004</v>
      </c>
      <c r="T54" s="56">
        <f t="shared" si="4"/>
        <v>-2942268</v>
      </c>
      <c r="U54" s="56">
        <f t="shared" si="4"/>
        <v>-1766024</v>
      </c>
      <c r="V54" s="56">
        <f t="shared" si="4"/>
        <v>-6782296</v>
      </c>
      <c r="W54" s="56">
        <f t="shared" si="4"/>
        <v>-16747121</v>
      </c>
      <c r="X54" s="56">
        <f t="shared" si="4"/>
        <v>-19689968</v>
      </c>
      <c r="Y54" s="56">
        <f t="shared" si="4"/>
        <v>2942847</v>
      </c>
      <c r="Z54" s="57">
        <f>+IF(X54&lt;&gt;0,+(Y54/X54)*100,0)</f>
        <v>-14.945920684076277</v>
      </c>
      <c r="AA54" s="54">
        <f>+AA52-AA53</f>
        <v>-19689968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-18026100</v>
      </c>
      <c r="D57" s="48">
        <f>SUM(D54:D56)</f>
        <v>0</v>
      </c>
      <c r="E57" s="49">
        <f t="shared" si="5"/>
        <v>-25080892</v>
      </c>
      <c r="F57" s="50">
        <f t="shared" si="5"/>
        <v>-19689968</v>
      </c>
      <c r="G57" s="50">
        <f t="shared" si="5"/>
        <v>9066</v>
      </c>
      <c r="H57" s="50">
        <f t="shared" si="5"/>
        <v>2087165</v>
      </c>
      <c r="I57" s="50">
        <f t="shared" si="5"/>
        <v>221884</v>
      </c>
      <c r="J57" s="50">
        <f t="shared" si="5"/>
        <v>2318115</v>
      </c>
      <c r="K57" s="50">
        <f t="shared" si="5"/>
        <v>-4015486</v>
      </c>
      <c r="L57" s="50">
        <f t="shared" si="5"/>
        <v>-3334301</v>
      </c>
      <c r="M57" s="50">
        <f t="shared" si="5"/>
        <v>-1088712</v>
      </c>
      <c r="N57" s="50">
        <f t="shared" si="5"/>
        <v>-8438499</v>
      </c>
      <c r="O57" s="50">
        <f t="shared" si="5"/>
        <v>-1285353</v>
      </c>
      <c r="P57" s="50">
        <f t="shared" si="5"/>
        <v>-1814733</v>
      </c>
      <c r="Q57" s="50">
        <f t="shared" si="5"/>
        <v>-744355</v>
      </c>
      <c r="R57" s="50">
        <f t="shared" si="5"/>
        <v>-3844441</v>
      </c>
      <c r="S57" s="50">
        <f t="shared" si="5"/>
        <v>-2074004</v>
      </c>
      <c r="T57" s="50">
        <f t="shared" si="5"/>
        <v>-2942268</v>
      </c>
      <c r="U57" s="50">
        <f t="shared" si="5"/>
        <v>-1766024</v>
      </c>
      <c r="V57" s="50">
        <f t="shared" si="5"/>
        <v>-6782296</v>
      </c>
      <c r="W57" s="50">
        <f t="shared" si="5"/>
        <v>-16747121</v>
      </c>
      <c r="X57" s="50">
        <f t="shared" si="5"/>
        <v>-19689968</v>
      </c>
      <c r="Y57" s="50">
        <f t="shared" si="5"/>
        <v>2942847</v>
      </c>
      <c r="Z57" s="51">
        <f>+IF(X57&lt;&gt;0,+(Y57/X57)*100,0)</f>
        <v>-14.945920684076277</v>
      </c>
      <c r="AA57" s="48">
        <f>SUM(AA54:AA56)</f>
        <v>-19689968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-18026100</v>
      </c>
      <c r="D60" s="65">
        <f>SUM(D57:D59)</f>
        <v>0</v>
      </c>
      <c r="E60" s="66">
        <f t="shared" si="6"/>
        <v>-25080892</v>
      </c>
      <c r="F60" s="67">
        <f t="shared" si="6"/>
        <v>-19689968</v>
      </c>
      <c r="G60" s="67">
        <f t="shared" si="6"/>
        <v>9066</v>
      </c>
      <c r="H60" s="67">
        <f t="shared" si="6"/>
        <v>2087165</v>
      </c>
      <c r="I60" s="67">
        <f t="shared" si="6"/>
        <v>221884</v>
      </c>
      <c r="J60" s="67">
        <f t="shared" si="6"/>
        <v>2318115</v>
      </c>
      <c r="K60" s="67">
        <f t="shared" si="6"/>
        <v>-4015486</v>
      </c>
      <c r="L60" s="67">
        <f t="shared" si="6"/>
        <v>-3334301</v>
      </c>
      <c r="M60" s="67">
        <f t="shared" si="6"/>
        <v>-1088712</v>
      </c>
      <c r="N60" s="67">
        <f t="shared" si="6"/>
        <v>-8438499</v>
      </c>
      <c r="O60" s="67">
        <f t="shared" si="6"/>
        <v>-1285353</v>
      </c>
      <c r="P60" s="67">
        <f t="shared" si="6"/>
        <v>-1814733</v>
      </c>
      <c r="Q60" s="67">
        <f t="shared" si="6"/>
        <v>-744355</v>
      </c>
      <c r="R60" s="67">
        <f t="shared" si="6"/>
        <v>-3844441</v>
      </c>
      <c r="S60" s="67">
        <f t="shared" si="6"/>
        <v>-2074004</v>
      </c>
      <c r="T60" s="67">
        <f t="shared" si="6"/>
        <v>-2942268</v>
      </c>
      <c r="U60" s="67">
        <f t="shared" si="6"/>
        <v>-1766024</v>
      </c>
      <c r="V60" s="67">
        <f t="shared" si="6"/>
        <v>-6782296</v>
      </c>
      <c r="W60" s="67">
        <f t="shared" si="6"/>
        <v>-16747121</v>
      </c>
      <c r="X60" s="67">
        <f t="shared" si="6"/>
        <v>-19689968</v>
      </c>
      <c r="Y60" s="67">
        <f t="shared" si="6"/>
        <v>2942847</v>
      </c>
      <c r="Z60" s="68">
        <f>+IF(X60&lt;&gt;0,+(Y60/X60)*100,0)</f>
        <v>-14.945920684076277</v>
      </c>
      <c r="AA60" s="65">
        <f>SUM(AA57:AA59)</f>
        <v>-19689968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1404158</v>
      </c>
      <c r="D35" s="20"/>
      <c r="E35" s="21">
        <v>1681155</v>
      </c>
      <c r="F35" s="22">
        <v>1681155</v>
      </c>
      <c r="G35" s="22"/>
      <c r="H35" s="22">
        <v>171600</v>
      </c>
      <c r="I35" s="22">
        <v>171600</v>
      </c>
      <c r="J35" s="22">
        <v>343200</v>
      </c>
      <c r="K35" s="22">
        <v>171600</v>
      </c>
      <c r="L35" s="22">
        <v>171600</v>
      </c>
      <c r="M35" s="22">
        <v>171600</v>
      </c>
      <c r="N35" s="22">
        <v>514800</v>
      </c>
      <c r="O35" s="22">
        <v>171600</v>
      </c>
      <c r="P35" s="22">
        <v>165880</v>
      </c>
      <c r="Q35" s="22">
        <v>165909</v>
      </c>
      <c r="R35" s="22">
        <v>503389</v>
      </c>
      <c r="S35" s="22">
        <v>11554</v>
      </c>
      <c r="T35" s="22">
        <v>14443</v>
      </c>
      <c r="U35" s="22">
        <v>14455</v>
      </c>
      <c r="V35" s="22">
        <v>40452</v>
      </c>
      <c r="W35" s="22">
        <v>1401841</v>
      </c>
      <c r="X35" s="22">
        <v>1681155</v>
      </c>
      <c r="Y35" s="22">
        <v>-279314</v>
      </c>
      <c r="Z35" s="23">
        <v>-16.614410925821833</v>
      </c>
      <c r="AA35" s="20">
        <v>1681155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166356</v>
      </c>
      <c r="D38" s="20"/>
      <c r="E38" s="21">
        <v>347826</v>
      </c>
      <c r="F38" s="22">
        <v>347826</v>
      </c>
      <c r="G38" s="22"/>
      <c r="H38" s="22"/>
      <c r="I38" s="22"/>
      <c r="J38" s="22"/>
      <c r="K38" s="22"/>
      <c r="L38" s="22">
        <v>33660</v>
      </c>
      <c r="M38" s="22"/>
      <c r="N38" s="22">
        <v>33660</v>
      </c>
      <c r="O38" s="22"/>
      <c r="P38" s="22">
        <v>75692</v>
      </c>
      <c r="Q38" s="22"/>
      <c r="R38" s="22">
        <v>75692</v>
      </c>
      <c r="S38" s="22"/>
      <c r="T38" s="22"/>
      <c r="U38" s="22">
        <v>63500</v>
      </c>
      <c r="V38" s="22">
        <v>63500</v>
      </c>
      <c r="W38" s="22">
        <v>172852</v>
      </c>
      <c r="X38" s="22">
        <v>347826</v>
      </c>
      <c r="Y38" s="22">
        <v>-174974</v>
      </c>
      <c r="Z38" s="23">
        <v>-50.305037576259394</v>
      </c>
      <c r="AA38" s="20">
        <v>347826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1565309</v>
      </c>
      <c r="D42" s="20"/>
      <c r="E42" s="21">
        <v>869565</v>
      </c>
      <c r="F42" s="22">
        <v>1121739</v>
      </c>
      <c r="G42" s="22">
        <v>126400</v>
      </c>
      <c r="H42" s="22">
        <v>126400</v>
      </c>
      <c r="I42" s="22"/>
      <c r="J42" s="22">
        <v>252800</v>
      </c>
      <c r="K42" s="22">
        <v>98800</v>
      </c>
      <c r="L42" s="22">
        <v>126400</v>
      </c>
      <c r="M42" s="22">
        <v>123826</v>
      </c>
      <c r="N42" s="22">
        <v>349026</v>
      </c>
      <c r="O42" s="22">
        <v>139304</v>
      </c>
      <c r="P42" s="22">
        <v>154783</v>
      </c>
      <c r="Q42" s="22">
        <v>126000</v>
      </c>
      <c r="R42" s="22">
        <v>420087</v>
      </c>
      <c r="S42" s="22">
        <v>123826</v>
      </c>
      <c r="T42" s="22">
        <v>139304</v>
      </c>
      <c r="U42" s="22">
        <v>158522</v>
      </c>
      <c r="V42" s="22">
        <v>421652</v>
      </c>
      <c r="W42" s="22">
        <v>1443565</v>
      </c>
      <c r="X42" s="22">
        <v>1121739</v>
      </c>
      <c r="Y42" s="22">
        <v>321826</v>
      </c>
      <c r="Z42" s="23">
        <v>28.689918064719155</v>
      </c>
      <c r="AA42" s="20">
        <v>1121739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31434</v>
      </c>
      <c r="D45" s="20"/>
      <c r="E45" s="21">
        <v>327866</v>
      </c>
      <c r="F45" s="22">
        <v>364383</v>
      </c>
      <c r="G45" s="22"/>
      <c r="H45" s="22">
        <v>1716</v>
      </c>
      <c r="I45" s="22">
        <v>66814</v>
      </c>
      <c r="J45" s="22">
        <v>68530</v>
      </c>
      <c r="K45" s="22">
        <v>1716</v>
      </c>
      <c r="L45" s="22">
        <v>4638</v>
      </c>
      <c r="M45" s="22">
        <v>149737</v>
      </c>
      <c r="N45" s="22">
        <v>156091</v>
      </c>
      <c r="O45" s="22">
        <v>1716</v>
      </c>
      <c r="P45" s="22">
        <v>1659</v>
      </c>
      <c r="Q45" s="22">
        <v>26609</v>
      </c>
      <c r="R45" s="22">
        <v>29984</v>
      </c>
      <c r="S45" s="22">
        <v>114</v>
      </c>
      <c r="T45" s="22">
        <v>143</v>
      </c>
      <c r="U45" s="22">
        <v>3900</v>
      </c>
      <c r="V45" s="22">
        <v>4157</v>
      </c>
      <c r="W45" s="22">
        <v>258762</v>
      </c>
      <c r="X45" s="22">
        <v>364383</v>
      </c>
      <c r="Y45" s="22">
        <v>-105621</v>
      </c>
      <c r="Z45" s="23">
        <v>-28.986258963782614</v>
      </c>
      <c r="AA45" s="20">
        <v>364383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3167257</v>
      </c>
      <c r="D48" s="29">
        <f t="shared" ref="D48:Y48" si="1">SUM(D35:D47)</f>
        <v>0</v>
      </c>
      <c r="E48" s="30">
        <f t="shared" si="1"/>
        <v>3226412</v>
      </c>
      <c r="F48" s="31">
        <f t="shared" si="1"/>
        <v>3515103</v>
      </c>
      <c r="G48" s="31">
        <f t="shared" si="1"/>
        <v>126400</v>
      </c>
      <c r="H48" s="31">
        <f t="shared" si="1"/>
        <v>299716</v>
      </c>
      <c r="I48" s="31">
        <f t="shared" si="1"/>
        <v>238414</v>
      </c>
      <c r="J48" s="31">
        <f t="shared" si="1"/>
        <v>664530</v>
      </c>
      <c r="K48" s="31">
        <f t="shared" si="1"/>
        <v>272116</v>
      </c>
      <c r="L48" s="31">
        <f t="shared" si="1"/>
        <v>336298</v>
      </c>
      <c r="M48" s="31">
        <f t="shared" si="1"/>
        <v>445163</v>
      </c>
      <c r="N48" s="31">
        <f t="shared" si="1"/>
        <v>1053577</v>
      </c>
      <c r="O48" s="31">
        <f t="shared" si="1"/>
        <v>312620</v>
      </c>
      <c r="P48" s="31">
        <f t="shared" si="1"/>
        <v>398014</v>
      </c>
      <c r="Q48" s="31">
        <f t="shared" si="1"/>
        <v>318518</v>
      </c>
      <c r="R48" s="31">
        <f t="shared" si="1"/>
        <v>1029152</v>
      </c>
      <c r="S48" s="31">
        <f t="shared" si="1"/>
        <v>135494</v>
      </c>
      <c r="T48" s="31">
        <f t="shared" si="1"/>
        <v>153890</v>
      </c>
      <c r="U48" s="31">
        <f t="shared" si="1"/>
        <v>240377</v>
      </c>
      <c r="V48" s="31">
        <f t="shared" si="1"/>
        <v>529761</v>
      </c>
      <c r="W48" s="31">
        <f t="shared" si="1"/>
        <v>3277020</v>
      </c>
      <c r="X48" s="31">
        <f t="shared" si="1"/>
        <v>3515103</v>
      </c>
      <c r="Y48" s="31">
        <f t="shared" si="1"/>
        <v>-238083</v>
      </c>
      <c r="Z48" s="32">
        <f>+IF(X48&lt;&gt;0,+(Y48/X48)*100,0)</f>
        <v>-6.7731443431387355</v>
      </c>
      <c r="AA48" s="29">
        <f>SUM(AA35:AA47)</f>
        <v>3515103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-3167257</v>
      </c>
      <c r="D49" s="39">
        <f t="shared" si="2"/>
        <v>0</v>
      </c>
      <c r="E49" s="40">
        <f t="shared" si="2"/>
        <v>-3226412</v>
      </c>
      <c r="F49" s="41">
        <f t="shared" si="2"/>
        <v>-3515103</v>
      </c>
      <c r="G49" s="41">
        <f t="shared" si="2"/>
        <v>-126400</v>
      </c>
      <c r="H49" s="41">
        <f t="shared" si="2"/>
        <v>-299716</v>
      </c>
      <c r="I49" s="41">
        <f t="shared" si="2"/>
        <v>-238414</v>
      </c>
      <c r="J49" s="41">
        <f t="shared" si="2"/>
        <v>-664530</v>
      </c>
      <c r="K49" s="41">
        <f t="shared" si="2"/>
        <v>-272116</v>
      </c>
      <c r="L49" s="41">
        <f t="shared" si="2"/>
        <v>-336298</v>
      </c>
      <c r="M49" s="41">
        <f t="shared" si="2"/>
        <v>-445163</v>
      </c>
      <c r="N49" s="41">
        <f t="shared" si="2"/>
        <v>-1053577</v>
      </c>
      <c r="O49" s="41">
        <f t="shared" si="2"/>
        <v>-312620</v>
      </c>
      <c r="P49" s="41">
        <f t="shared" si="2"/>
        <v>-398014</v>
      </c>
      <c r="Q49" s="41">
        <f t="shared" si="2"/>
        <v>-318518</v>
      </c>
      <c r="R49" s="41">
        <f t="shared" si="2"/>
        <v>-1029152</v>
      </c>
      <c r="S49" s="41">
        <f t="shared" si="2"/>
        <v>-135494</v>
      </c>
      <c r="T49" s="41">
        <f t="shared" si="2"/>
        <v>-153890</v>
      </c>
      <c r="U49" s="41">
        <f t="shared" si="2"/>
        <v>-240377</v>
      </c>
      <c r="V49" s="41">
        <f t="shared" si="2"/>
        <v>-529761</v>
      </c>
      <c r="W49" s="41">
        <f t="shared" si="2"/>
        <v>-3277020</v>
      </c>
      <c r="X49" s="41">
        <f t="shared" si="2"/>
        <v>-3515103</v>
      </c>
      <c r="Y49" s="41">
        <f t="shared" si="2"/>
        <v>238083</v>
      </c>
      <c r="Z49" s="42">
        <f>+IF(X49&lt;&gt;0,+(Y49/X49)*100,0)</f>
        <v>-6.7731443431387355</v>
      </c>
      <c r="AA49" s="39">
        <f>+AA33-AA48</f>
        <v>-3515103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-3167257</v>
      </c>
      <c r="D52" s="48">
        <f t="shared" si="3"/>
        <v>0</v>
      </c>
      <c r="E52" s="49">
        <f t="shared" si="3"/>
        <v>-3226412</v>
      </c>
      <c r="F52" s="50">
        <f t="shared" si="3"/>
        <v>-3515103</v>
      </c>
      <c r="G52" s="50">
        <f t="shared" si="3"/>
        <v>-126400</v>
      </c>
      <c r="H52" s="50">
        <f t="shared" si="3"/>
        <v>-299716</v>
      </c>
      <c r="I52" s="50">
        <f t="shared" si="3"/>
        <v>-238414</v>
      </c>
      <c r="J52" s="50">
        <f t="shared" si="3"/>
        <v>-664530</v>
      </c>
      <c r="K52" s="50">
        <f t="shared" si="3"/>
        <v>-272116</v>
      </c>
      <c r="L52" s="50">
        <f t="shared" si="3"/>
        <v>-336298</v>
      </c>
      <c r="M52" s="50">
        <f t="shared" si="3"/>
        <v>-445163</v>
      </c>
      <c r="N52" s="50">
        <f t="shared" si="3"/>
        <v>-1053577</v>
      </c>
      <c r="O52" s="50">
        <f t="shared" si="3"/>
        <v>-312620</v>
      </c>
      <c r="P52" s="50">
        <f t="shared" si="3"/>
        <v>-398014</v>
      </c>
      <c r="Q52" s="50">
        <f t="shared" si="3"/>
        <v>-318518</v>
      </c>
      <c r="R52" s="50">
        <f t="shared" si="3"/>
        <v>-1029152</v>
      </c>
      <c r="S52" s="50">
        <f t="shared" si="3"/>
        <v>-135494</v>
      </c>
      <c r="T52" s="50">
        <f t="shared" si="3"/>
        <v>-153890</v>
      </c>
      <c r="U52" s="50">
        <f t="shared" si="3"/>
        <v>-240377</v>
      </c>
      <c r="V52" s="50">
        <f t="shared" si="3"/>
        <v>-529761</v>
      </c>
      <c r="W52" s="50">
        <f t="shared" si="3"/>
        <v>-3277020</v>
      </c>
      <c r="X52" s="50">
        <f t="shared" si="3"/>
        <v>-3515103</v>
      </c>
      <c r="Y52" s="50">
        <f t="shared" si="3"/>
        <v>238083</v>
      </c>
      <c r="Z52" s="51">
        <f>+IF(X52&lt;&gt;0,+(Y52/X52)*100,0)</f>
        <v>-6.7731443431387355</v>
      </c>
      <c r="AA52" s="48">
        <f>SUM(AA49:AA51)</f>
        <v>-3515103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-3167257</v>
      </c>
      <c r="D54" s="54">
        <f>+D52-D53</f>
        <v>0</v>
      </c>
      <c r="E54" s="55">
        <f t="shared" si="4"/>
        <v>-3226412</v>
      </c>
      <c r="F54" s="56">
        <f t="shared" si="4"/>
        <v>-3515103</v>
      </c>
      <c r="G54" s="56">
        <f t="shared" si="4"/>
        <v>-126400</v>
      </c>
      <c r="H54" s="56">
        <f t="shared" si="4"/>
        <v>-299716</v>
      </c>
      <c r="I54" s="56">
        <f t="shared" si="4"/>
        <v>-238414</v>
      </c>
      <c r="J54" s="56">
        <f t="shared" si="4"/>
        <v>-664530</v>
      </c>
      <c r="K54" s="56">
        <f t="shared" si="4"/>
        <v>-272116</v>
      </c>
      <c r="L54" s="56">
        <f t="shared" si="4"/>
        <v>-336298</v>
      </c>
      <c r="M54" s="56">
        <f t="shared" si="4"/>
        <v>-445163</v>
      </c>
      <c r="N54" s="56">
        <f t="shared" si="4"/>
        <v>-1053577</v>
      </c>
      <c r="O54" s="56">
        <f t="shared" si="4"/>
        <v>-312620</v>
      </c>
      <c r="P54" s="56">
        <f t="shared" si="4"/>
        <v>-398014</v>
      </c>
      <c r="Q54" s="56">
        <f t="shared" si="4"/>
        <v>-318518</v>
      </c>
      <c r="R54" s="56">
        <f t="shared" si="4"/>
        <v>-1029152</v>
      </c>
      <c r="S54" s="56">
        <f t="shared" si="4"/>
        <v>-135494</v>
      </c>
      <c r="T54" s="56">
        <f t="shared" si="4"/>
        <v>-153890</v>
      </c>
      <c r="U54" s="56">
        <f t="shared" si="4"/>
        <v>-240377</v>
      </c>
      <c r="V54" s="56">
        <f t="shared" si="4"/>
        <v>-529761</v>
      </c>
      <c r="W54" s="56">
        <f t="shared" si="4"/>
        <v>-3277020</v>
      </c>
      <c r="X54" s="56">
        <f t="shared" si="4"/>
        <v>-3515103</v>
      </c>
      <c r="Y54" s="56">
        <f t="shared" si="4"/>
        <v>238083</v>
      </c>
      <c r="Z54" s="57">
        <f>+IF(X54&lt;&gt;0,+(Y54/X54)*100,0)</f>
        <v>-6.7731443431387355</v>
      </c>
      <c r="AA54" s="54">
        <f>+AA52-AA53</f>
        <v>-3515103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-3167257</v>
      </c>
      <c r="D57" s="48">
        <f>SUM(D54:D56)</f>
        <v>0</v>
      </c>
      <c r="E57" s="49">
        <f t="shared" si="5"/>
        <v>-3226412</v>
      </c>
      <c r="F57" s="50">
        <f t="shared" si="5"/>
        <v>-3515103</v>
      </c>
      <c r="G57" s="50">
        <f t="shared" si="5"/>
        <v>-126400</v>
      </c>
      <c r="H57" s="50">
        <f t="shared" si="5"/>
        <v>-299716</v>
      </c>
      <c r="I57" s="50">
        <f t="shared" si="5"/>
        <v>-238414</v>
      </c>
      <c r="J57" s="50">
        <f t="shared" si="5"/>
        <v>-664530</v>
      </c>
      <c r="K57" s="50">
        <f t="shared" si="5"/>
        <v>-272116</v>
      </c>
      <c r="L57" s="50">
        <f t="shared" si="5"/>
        <v>-336298</v>
      </c>
      <c r="M57" s="50">
        <f t="shared" si="5"/>
        <v>-445163</v>
      </c>
      <c r="N57" s="50">
        <f t="shared" si="5"/>
        <v>-1053577</v>
      </c>
      <c r="O57" s="50">
        <f t="shared" si="5"/>
        <v>-312620</v>
      </c>
      <c r="P57" s="50">
        <f t="shared" si="5"/>
        <v>-398014</v>
      </c>
      <c r="Q57" s="50">
        <f t="shared" si="5"/>
        <v>-318518</v>
      </c>
      <c r="R57" s="50">
        <f t="shared" si="5"/>
        <v>-1029152</v>
      </c>
      <c r="S57" s="50">
        <f t="shared" si="5"/>
        <v>-135494</v>
      </c>
      <c r="T57" s="50">
        <f t="shared" si="5"/>
        <v>-153890</v>
      </c>
      <c r="U57" s="50">
        <f t="shared" si="5"/>
        <v>-240377</v>
      </c>
      <c r="V57" s="50">
        <f t="shared" si="5"/>
        <v>-529761</v>
      </c>
      <c r="W57" s="50">
        <f t="shared" si="5"/>
        <v>-3277020</v>
      </c>
      <c r="X57" s="50">
        <f t="shared" si="5"/>
        <v>-3515103</v>
      </c>
      <c r="Y57" s="50">
        <f t="shared" si="5"/>
        <v>238083</v>
      </c>
      <c r="Z57" s="51">
        <f>+IF(X57&lt;&gt;0,+(Y57/X57)*100,0)</f>
        <v>-6.7731443431387355</v>
      </c>
      <c r="AA57" s="48">
        <f>SUM(AA54:AA56)</f>
        <v>-3515103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-3167257</v>
      </c>
      <c r="D60" s="65">
        <f>SUM(D57:D59)</f>
        <v>0</v>
      </c>
      <c r="E60" s="66">
        <f t="shared" si="6"/>
        <v>-3226412</v>
      </c>
      <c r="F60" s="67">
        <f t="shared" si="6"/>
        <v>-3515103</v>
      </c>
      <c r="G60" s="67">
        <f t="shared" si="6"/>
        <v>-126400</v>
      </c>
      <c r="H60" s="67">
        <f t="shared" si="6"/>
        <v>-299716</v>
      </c>
      <c r="I60" s="67">
        <f t="shared" si="6"/>
        <v>-238414</v>
      </c>
      <c r="J60" s="67">
        <f t="shared" si="6"/>
        <v>-664530</v>
      </c>
      <c r="K60" s="67">
        <f t="shared" si="6"/>
        <v>-272116</v>
      </c>
      <c r="L60" s="67">
        <f t="shared" si="6"/>
        <v>-336298</v>
      </c>
      <c r="M60" s="67">
        <f t="shared" si="6"/>
        <v>-445163</v>
      </c>
      <c r="N60" s="67">
        <f t="shared" si="6"/>
        <v>-1053577</v>
      </c>
      <c r="O60" s="67">
        <f t="shared" si="6"/>
        <v>-312620</v>
      </c>
      <c r="P60" s="67">
        <f t="shared" si="6"/>
        <v>-398014</v>
      </c>
      <c r="Q60" s="67">
        <f t="shared" si="6"/>
        <v>-318518</v>
      </c>
      <c r="R60" s="67">
        <f t="shared" si="6"/>
        <v>-1029152</v>
      </c>
      <c r="S60" s="67">
        <f t="shared" si="6"/>
        <v>-135494</v>
      </c>
      <c r="T60" s="67">
        <f t="shared" si="6"/>
        <v>-153890</v>
      </c>
      <c r="U60" s="67">
        <f t="shared" si="6"/>
        <v>-240377</v>
      </c>
      <c r="V60" s="67">
        <f t="shared" si="6"/>
        <v>-529761</v>
      </c>
      <c r="W60" s="67">
        <f t="shared" si="6"/>
        <v>-3277020</v>
      </c>
      <c r="X60" s="67">
        <f t="shared" si="6"/>
        <v>-3515103</v>
      </c>
      <c r="Y60" s="67">
        <f t="shared" si="6"/>
        <v>238083</v>
      </c>
      <c r="Z60" s="68">
        <f>+IF(X60&lt;&gt;0,+(Y60/X60)*100,0)</f>
        <v>-6.7731443431387355</v>
      </c>
      <c r="AA60" s="65">
        <f>SUM(AA57:AA59)</f>
        <v>-3515103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3025272</v>
      </c>
      <c r="G9" s="22">
        <v>225362</v>
      </c>
      <c r="H9" s="22">
        <v>216735</v>
      </c>
      <c r="I9" s="22">
        <v>218362</v>
      </c>
      <c r="J9" s="22">
        <v>660459</v>
      </c>
      <c r="K9" s="22">
        <v>-6060</v>
      </c>
      <c r="L9" s="22">
        <v>277594</v>
      </c>
      <c r="M9" s="22">
        <v>283505</v>
      </c>
      <c r="N9" s="22">
        <v>555039</v>
      </c>
      <c r="O9" s="22">
        <v>283965</v>
      </c>
      <c r="P9" s="22">
        <v>262003</v>
      </c>
      <c r="Q9" s="22">
        <v>284989</v>
      </c>
      <c r="R9" s="22">
        <v>830957</v>
      </c>
      <c r="S9" s="22">
        <v>285135</v>
      </c>
      <c r="T9" s="22">
        <v>246344</v>
      </c>
      <c r="U9" s="22">
        <v>746434</v>
      </c>
      <c r="V9" s="22">
        <v>1277913</v>
      </c>
      <c r="W9" s="22">
        <v>3324368</v>
      </c>
      <c r="X9" s="22">
        <v>3025272</v>
      </c>
      <c r="Y9" s="22">
        <v>299096</v>
      </c>
      <c r="Z9" s="23">
        <v>9.8865820990641513</v>
      </c>
      <c r="AA9" s="20">
        <v>3025272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99396</v>
      </c>
      <c r="F20" s="22">
        <v>99396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99396</v>
      </c>
      <c r="Y20" s="22">
        <v>-99396</v>
      </c>
      <c r="Z20" s="18">
        <v>-100</v>
      </c>
      <c r="AA20" s="20">
        <v>99396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8063808</v>
      </c>
      <c r="D26" s="20"/>
      <c r="E26" s="21">
        <v>8771208</v>
      </c>
      <c r="F26" s="22">
        <v>8891208</v>
      </c>
      <c r="G26" s="22">
        <v>6493405</v>
      </c>
      <c r="H26" s="22">
        <v>152625</v>
      </c>
      <c r="I26" s="22">
        <v>140982</v>
      </c>
      <c r="J26" s="22">
        <v>6787012</v>
      </c>
      <c r="K26" s="22">
        <v>188432</v>
      </c>
      <c r="L26" s="22">
        <v>186398</v>
      </c>
      <c r="M26" s="22">
        <v>145629</v>
      </c>
      <c r="N26" s="22">
        <v>520459</v>
      </c>
      <c r="O26" s="22">
        <v>179692</v>
      </c>
      <c r="P26" s="22">
        <v>74101</v>
      </c>
      <c r="Q26" s="22">
        <v>1145516</v>
      </c>
      <c r="R26" s="22">
        <v>1399309</v>
      </c>
      <c r="S26" s="22">
        <v>65138</v>
      </c>
      <c r="T26" s="22"/>
      <c r="U26" s="22">
        <v>46480</v>
      </c>
      <c r="V26" s="22">
        <v>111618</v>
      </c>
      <c r="W26" s="22">
        <v>8818398</v>
      </c>
      <c r="X26" s="22">
        <v>8891208</v>
      </c>
      <c r="Y26" s="22">
        <v>-72810</v>
      </c>
      <c r="Z26" s="23">
        <v>-0.81889884929022017</v>
      </c>
      <c r="AA26" s="20">
        <v>8891208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10484130</v>
      </c>
      <c r="D33" s="29">
        <f t="shared" ref="D33:Y33" si="0">SUM(D6:D32)</f>
        <v>0</v>
      </c>
      <c r="E33" s="30">
        <f t="shared" si="0"/>
        <v>11095872</v>
      </c>
      <c r="F33" s="31">
        <f t="shared" si="0"/>
        <v>12015876</v>
      </c>
      <c r="G33" s="31">
        <f t="shared" si="0"/>
        <v>6718767</v>
      </c>
      <c r="H33" s="31">
        <f t="shared" si="0"/>
        <v>369360</v>
      </c>
      <c r="I33" s="31">
        <f t="shared" si="0"/>
        <v>359344</v>
      </c>
      <c r="J33" s="31">
        <f t="shared" si="0"/>
        <v>7447471</v>
      </c>
      <c r="K33" s="31">
        <f t="shared" si="0"/>
        <v>182372</v>
      </c>
      <c r="L33" s="31">
        <f t="shared" si="0"/>
        <v>463992</v>
      </c>
      <c r="M33" s="31">
        <f t="shared" si="0"/>
        <v>429134</v>
      </c>
      <c r="N33" s="31">
        <f t="shared" si="0"/>
        <v>1075498</v>
      </c>
      <c r="O33" s="31">
        <f t="shared" si="0"/>
        <v>463657</v>
      </c>
      <c r="P33" s="31">
        <f t="shared" si="0"/>
        <v>336104</v>
      </c>
      <c r="Q33" s="31">
        <f t="shared" si="0"/>
        <v>1430505</v>
      </c>
      <c r="R33" s="31">
        <f t="shared" si="0"/>
        <v>2230266</v>
      </c>
      <c r="S33" s="31">
        <f t="shared" si="0"/>
        <v>350273</v>
      </c>
      <c r="T33" s="31">
        <f t="shared" si="0"/>
        <v>246344</v>
      </c>
      <c r="U33" s="31">
        <f t="shared" si="0"/>
        <v>792914</v>
      </c>
      <c r="V33" s="31">
        <f t="shared" si="0"/>
        <v>1389531</v>
      </c>
      <c r="W33" s="31">
        <f t="shared" si="0"/>
        <v>12142766</v>
      </c>
      <c r="X33" s="31">
        <f t="shared" si="0"/>
        <v>12015876</v>
      </c>
      <c r="Y33" s="31">
        <f t="shared" si="0"/>
        <v>126890</v>
      </c>
      <c r="Z33" s="32">
        <f>+IF(X33&lt;&gt;0,+(Y33/X33)*100,0)</f>
        <v>1.0560195527983145</v>
      </c>
      <c r="AA33" s="29">
        <f>SUM(AA6:AA32)</f>
        <v>12015876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3837878</v>
      </c>
      <c r="D35" s="20"/>
      <c r="E35" s="21">
        <v>5636220</v>
      </c>
      <c r="F35" s="22">
        <v>5636220</v>
      </c>
      <c r="G35" s="22">
        <v>433380</v>
      </c>
      <c r="H35" s="22">
        <v>470775</v>
      </c>
      <c r="I35" s="22">
        <v>507375</v>
      </c>
      <c r="J35" s="22">
        <v>1411530</v>
      </c>
      <c r="K35" s="22">
        <v>619252</v>
      </c>
      <c r="L35" s="22">
        <v>914811</v>
      </c>
      <c r="M35" s="22">
        <v>592305</v>
      </c>
      <c r="N35" s="22">
        <v>2126368</v>
      </c>
      <c r="O35" s="22">
        <v>556039</v>
      </c>
      <c r="P35" s="22">
        <v>287707</v>
      </c>
      <c r="Q35" s="22">
        <v>289336</v>
      </c>
      <c r="R35" s="22">
        <v>1133082</v>
      </c>
      <c r="S35" s="22">
        <v>519914</v>
      </c>
      <c r="T35" s="22">
        <v>440092</v>
      </c>
      <c r="U35" s="22">
        <v>664181</v>
      </c>
      <c r="V35" s="22">
        <v>1624187</v>
      </c>
      <c r="W35" s="22">
        <v>6295167</v>
      </c>
      <c r="X35" s="22">
        <v>5636220</v>
      </c>
      <c r="Y35" s="22">
        <v>658947</v>
      </c>
      <c r="Z35" s="23">
        <v>11.691293100695146</v>
      </c>
      <c r="AA35" s="20">
        <v>5636220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1692136</v>
      </c>
      <c r="D38" s="20"/>
      <c r="E38" s="21">
        <v>145200</v>
      </c>
      <c r="F38" s="22">
        <v>780216</v>
      </c>
      <c r="G38" s="22">
        <v>19563</v>
      </c>
      <c r="H38" s="22">
        <v>96930</v>
      </c>
      <c r="I38" s="22">
        <v>28835</v>
      </c>
      <c r="J38" s="22">
        <v>145328</v>
      </c>
      <c r="K38" s="22">
        <v>77965</v>
      </c>
      <c r="L38" s="22">
        <v>116273</v>
      </c>
      <c r="M38" s="22">
        <v>95448</v>
      </c>
      <c r="N38" s="22">
        <v>289686</v>
      </c>
      <c r="O38" s="22">
        <v>141015</v>
      </c>
      <c r="P38" s="22">
        <v>280009</v>
      </c>
      <c r="Q38" s="22">
        <v>168647</v>
      </c>
      <c r="R38" s="22">
        <v>589671</v>
      </c>
      <c r="S38" s="22">
        <v>170276</v>
      </c>
      <c r="T38" s="22">
        <v>1017075</v>
      </c>
      <c r="U38" s="22">
        <v>53192</v>
      </c>
      <c r="V38" s="22">
        <v>1240543</v>
      </c>
      <c r="W38" s="22">
        <v>2265228</v>
      </c>
      <c r="X38" s="22">
        <v>780216</v>
      </c>
      <c r="Y38" s="22">
        <v>1485012</v>
      </c>
      <c r="Z38" s="23">
        <v>190.3334461226122</v>
      </c>
      <c r="AA38" s="20">
        <v>780216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1150251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7486622</v>
      </c>
      <c r="D42" s="20"/>
      <c r="E42" s="21">
        <v>4495944</v>
      </c>
      <c r="F42" s="22">
        <v>8014838</v>
      </c>
      <c r="G42" s="22">
        <v>1070695</v>
      </c>
      <c r="H42" s="22">
        <v>158766</v>
      </c>
      <c r="I42" s="22">
        <v>907697</v>
      </c>
      <c r="J42" s="22">
        <v>2137158</v>
      </c>
      <c r="K42" s="22">
        <v>661788</v>
      </c>
      <c r="L42" s="22">
        <v>328632</v>
      </c>
      <c r="M42" s="22">
        <v>1037460</v>
      </c>
      <c r="N42" s="22">
        <v>2027880</v>
      </c>
      <c r="O42" s="22">
        <v>356024</v>
      </c>
      <c r="P42" s="22">
        <v>1012489</v>
      </c>
      <c r="Q42" s="22">
        <v>1190776</v>
      </c>
      <c r="R42" s="22">
        <v>2559289</v>
      </c>
      <c r="S42" s="22">
        <v>232686</v>
      </c>
      <c r="T42" s="22">
        <v>70223</v>
      </c>
      <c r="U42" s="22">
        <v>1601157</v>
      </c>
      <c r="V42" s="22">
        <v>1904066</v>
      </c>
      <c r="W42" s="22">
        <v>8628393</v>
      </c>
      <c r="X42" s="22">
        <v>8014838</v>
      </c>
      <c r="Y42" s="22">
        <v>613555</v>
      </c>
      <c r="Z42" s="23">
        <v>7.6552389455657117</v>
      </c>
      <c r="AA42" s="20">
        <v>8014838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2695703</v>
      </c>
      <c r="D45" s="20"/>
      <c r="E45" s="21">
        <v>2012160</v>
      </c>
      <c r="F45" s="22">
        <v>1959856</v>
      </c>
      <c r="G45" s="22">
        <v>21365</v>
      </c>
      <c r="H45" s="22">
        <v>11914</v>
      </c>
      <c r="I45" s="22">
        <v>119892</v>
      </c>
      <c r="J45" s="22">
        <v>153171</v>
      </c>
      <c r="K45" s="22">
        <v>63193</v>
      </c>
      <c r="L45" s="22">
        <v>136017</v>
      </c>
      <c r="M45" s="22">
        <v>308600</v>
      </c>
      <c r="N45" s="22">
        <v>507810</v>
      </c>
      <c r="O45" s="22">
        <v>145983</v>
      </c>
      <c r="P45" s="22">
        <v>97650</v>
      </c>
      <c r="Q45" s="22">
        <v>351826</v>
      </c>
      <c r="R45" s="22">
        <v>595459</v>
      </c>
      <c r="S45" s="22">
        <v>123448</v>
      </c>
      <c r="T45" s="22">
        <v>4383</v>
      </c>
      <c r="U45" s="22">
        <v>174845</v>
      </c>
      <c r="V45" s="22">
        <v>302676</v>
      </c>
      <c r="W45" s="22">
        <v>1559116</v>
      </c>
      <c r="X45" s="22">
        <v>1959856</v>
      </c>
      <c r="Y45" s="22">
        <v>-400740</v>
      </c>
      <c r="Z45" s="23">
        <v>-20.447420626821565</v>
      </c>
      <c r="AA45" s="20">
        <v>1959856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16862590</v>
      </c>
      <c r="D48" s="29">
        <f t="shared" ref="D48:Y48" si="1">SUM(D35:D47)</f>
        <v>0</v>
      </c>
      <c r="E48" s="30">
        <f t="shared" si="1"/>
        <v>12289524</v>
      </c>
      <c r="F48" s="31">
        <f t="shared" si="1"/>
        <v>16391130</v>
      </c>
      <c r="G48" s="31">
        <f t="shared" si="1"/>
        <v>1545003</v>
      </c>
      <c r="H48" s="31">
        <f t="shared" si="1"/>
        <v>738385</v>
      </c>
      <c r="I48" s="31">
        <f t="shared" si="1"/>
        <v>1563799</v>
      </c>
      <c r="J48" s="31">
        <f t="shared" si="1"/>
        <v>3847187</v>
      </c>
      <c r="K48" s="31">
        <f t="shared" si="1"/>
        <v>1422198</v>
      </c>
      <c r="L48" s="31">
        <f t="shared" si="1"/>
        <v>1495733</v>
      </c>
      <c r="M48" s="31">
        <f t="shared" si="1"/>
        <v>2033813</v>
      </c>
      <c r="N48" s="31">
        <f t="shared" si="1"/>
        <v>4951744</v>
      </c>
      <c r="O48" s="31">
        <f t="shared" si="1"/>
        <v>1199061</v>
      </c>
      <c r="P48" s="31">
        <f t="shared" si="1"/>
        <v>1677855</v>
      </c>
      <c r="Q48" s="31">
        <f t="shared" si="1"/>
        <v>2000585</v>
      </c>
      <c r="R48" s="31">
        <f t="shared" si="1"/>
        <v>4877501</v>
      </c>
      <c r="S48" s="31">
        <f t="shared" si="1"/>
        <v>1046324</v>
      </c>
      <c r="T48" s="31">
        <f t="shared" si="1"/>
        <v>1531773</v>
      </c>
      <c r="U48" s="31">
        <f t="shared" si="1"/>
        <v>2493375</v>
      </c>
      <c r="V48" s="31">
        <f t="shared" si="1"/>
        <v>5071472</v>
      </c>
      <c r="W48" s="31">
        <f t="shared" si="1"/>
        <v>18747904</v>
      </c>
      <c r="X48" s="31">
        <f t="shared" si="1"/>
        <v>16391130</v>
      </c>
      <c r="Y48" s="31">
        <f t="shared" si="1"/>
        <v>2356774</v>
      </c>
      <c r="Z48" s="32">
        <f>+IF(X48&lt;&gt;0,+(Y48/X48)*100,0)</f>
        <v>14.378349753799768</v>
      </c>
      <c r="AA48" s="29">
        <f>SUM(AA35:AA47)</f>
        <v>16391130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-6378460</v>
      </c>
      <c r="D49" s="39">
        <f t="shared" si="2"/>
        <v>0</v>
      </c>
      <c r="E49" s="40">
        <f t="shared" si="2"/>
        <v>-1193652</v>
      </c>
      <c r="F49" s="41">
        <f t="shared" si="2"/>
        <v>-4375254</v>
      </c>
      <c r="G49" s="41">
        <f t="shared" si="2"/>
        <v>5173764</v>
      </c>
      <c r="H49" s="41">
        <f t="shared" si="2"/>
        <v>-369025</v>
      </c>
      <c r="I49" s="41">
        <f t="shared" si="2"/>
        <v>-1204455</v>
      </c>
      <c r="J49" s="41">
        <f t="shared" si="2"/>
        <v>3600284</v>
      </c>
      <c r="K49" s="41">
        <f t="shared" si="2"/>
        <v>-1239826</v>
      </c>
      <c r="L49" s="41">
        <f t="shared" si="2"/>
        <v>-1031741</v>
      </c>
      <c r="M49" s="41">
        <f t="shared" si="2"/>
        <v>-1604679</v>
      </c>
      <c r="N49" s="41">
        <f t="shared" si="2"/>
        <v>-3876246</v>
      </c>
      <c r="O49" s="41">
        <f t="shared" si="2"/>
        <v>-735404</v>
      </c>
      <c r="P49" s="41">
        <f t="shared" si="2"/>
        <v>-1341751</v>
      </c>
      <c r="Q49" s="41">
        <f t="shared" si="2"/>
        <v>-570080</v>
      </c>
      <c r="R49" s="41">
        <f t="shared" si="2"/>
        <v>-2647235</v>
      </c>
      <c r="S49" s="41">
        <f t="shared" si="2"/>
        <v>-696051</v>
      </c>
      <c r="T49" s="41">
        <f t="shared" si="2"/>
        <v>-1285429</v>
      </c>
      <c r="U49" s="41">
        <f t="shared" si="2"/>
        <v>-1700461</v>
      </c>
      <c r="V49" s="41">
        <f t="shared" si="2"/>
        <v>-3681941</v>
      </c>
      <c r="W49" s="41">
        <f t="shared" si="2"/>
        <v>-6605138</v>
      </c>
      <c r="X49" s="41">
        <f t="shared" si="2"/>
        <v>-4375254</v>
      </c>
      <c r="Y49" s="41">
        <f t="shared" si="2"/>
        <v>-2229884</v>
      </c>
      <c r="Z49" s="42">
        <f>+IF(X49&lt;&gt;0,+(Y49/X49)*100,0)</f>
        <v>50.965818213068317</v>
      </c>
      <c r="AA49" s="39">
        <f>+AA33-AA48</f>
        <v>-4375254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224880</v>
      </c>
      <c r="U50" s="22">
        <v>241020</v>
      </c>
      <c r="V50" s="22">
        <v>465900</v>
      </c>
      <c r="W50" s="22">
        <v>465900</v>
      </c>
      <c r="X50" s="22">
        <v>680000</v>
      </c>
      <c r="Y50" s="22">
        <v>-214100</v>
      </c>
      <c r="Z50" s="23">
        <v>-31.485294117647062</v>
      </c>
      <c r="AA50" s="20">
        <v>680000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-6378460</v>
      </c>
      <c r="D52" s="48">
        <f t="shared" si="3"/>
        <v>0</v>
      </c>
      <c r="E52" s="49">
        <f t="shared" si="3"/>
        <v>-1193652</v>
      </c>
      <c r="F52" s="50">
        <f t="shared" si="3"/>
        <v>-3695254</v>
      </c>
      <c r="G52" s="50">
        <f t="shared" si="3"/>
        <v>5173764</v>
      </c>
      <c r="H52" s="50">
        <f t="shared" si="3"/>
        <v>-369025</v>
      </c>
      <c r="I52" s="50">
        <f t="shared" si="3"/>
        <v>-1204455</v>
      </c>
      <c r="J52" s="50">
        <f t="shared" si="3"/>
        <v>3600284</v>
      </c>
      <c r="K52" s="50">
        <f t="shared" si="3"/>
        <v>-1239826</v>
      </c>
      <c r="L52" s="50">
        <f t="shared" si="3"/>
        <v>-1031741</v>
      </c>
      <c r="M52" s="50">
        <f t="shared" si="3"/>
        <v>-1604679</v>
      </c>
      <c r="N52" s="50">
        <f t="shared" si="3"/>
        <v>-3876246</v>
      </c>
      <c r="O52" s="50">
        <f t="shared" si="3"/>
        <v>-735404</v>
      </c>
      <c r="P52" s="50">
        <f t="shared" si="3"/>
        <v>-1341751</v>
      </c>
      <c r="Q52" s="50">
        <f t="shared" si="3"/>
        <v>-570080</v>
      </c>
      <c r="R52" s="50">
        <f t="shared" si="3"/>
        <v>-2647235</v>
      </c>
      <c r="S52" s="50">
        <f t="shared" si="3"/>
        <v>-696051</v>
      </c>
      <c r="T52" s="50">
        <f t="shared" si="3"/>
        <v>-1060549</v>
      </c>
      <c r="U52" s="50">
        <f t="shared" si="3"/>
        <v>-1459441</v>
      </c>
      <c r="V52" s="50">
        <f t="shared" si="3"/>
        <v>-3216041</v>
      </c>
      <c r="W52" s="50">
        <f t="shared" si="3"/>
        <v>-6139238</v>
      </c>
      <c r="X52" s="50">
        <f t="shared" si="3"/>
        <v>-3695254</v>
      </c>
      <c r="Y52" s="50">
        <f t="shared" si="3"/>
        <v>-2443984</v>
      </c>
      <c r="Z52" s="51">
        <f>+IF(X52&lt;&gt;0,+(Y52/X52)*100,0)</f>
        <v>66.138457599937652</v>
      </c>
      <c r="AA52" s="48">
        <f>SUM(AA49:AA51)</f>
        <v>-3695254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-6378460</v>
      </c>
      <c r="D54" s="54">
        <f>+D52-D53</f>
        <v>0</v>
      </c>
      <c r="E54" s="55">
        <f t="shared" si="4"/>
        <v>-1193652</v>
      </c>
      <c r="F54" s="56">
        <f t="shared" si="4"/>
        <v>-3695254</v>
      </c>
      <c r="G54" s="56">
        <f t="shared" si="4"/>
        <v>5173764</v>
      </c>
      <c r="H54" s="56">
        <f t="shared" si="4"/>
        <v>-369025</v>
      </c>
      <c r="I54" s="56">
        <f t="shared" si="4"/>
        <v>-1204455</v>
      </c>
      <c r="J54" s="56">
        <f t="shared" si="4"/>
        <v>3600284</v>
      </c>
      <c r="K54" s="56">
        <f t="shared" si="4"/>
        <v>-1239826</v>
      </c>
      <c r="L54" s="56">
        <f t="shared" si="4"/>
        <v>-1031741</v>
      </c>
      <c r="M54" s="56">
        <f t="shared" si="4"/>
        <v>-1604679</v>
      </c>
      <c r="N54" s="56">
        <f t="shared" si="4"/>
        <v>-3876246</v>
      </c>
      <c r="O54" s="56">
        <f t="shared" si="4"/>
        <v>-735404</v>
      </c>
      <c r="P54" s="56">
        <f t="shared" si="4"/>
        <v>-1341751</v>
      </c>
      <c r="Q54" s="56">
        <f t="shared" si="4"/>
        <v>-570080</v>
      </c>
      <c r="R54" s="56">
        <f t="shared" si="4"/>
        <v>-2647235</v>
      </c>
      <c r="S54" s="56">
        <f t="shared" si="4"/>
        <v>-696051</v>
      </c>
      <c r="T54" s="56">
        <f t="shared" si="4"/>
        <v>-1060549</v>
      </c>
      <c r="U54" s="56">
        <f t="shared" si="4"/>
        <v>-1459441</v>
      </c>
      <c r="V54" s="56">
        <f t="shared" si="4"/>
        <v>-3216041</v>
      </c>
      <c r="W54" s="56">
        <f t="shared" si="4"/>
        <v>-6139238</v>
      </c>
      <c r="X54" s="56">
        <f t="shared" si="4"/>
        <v>-3695254</v>
      </c>
      <c r="Y54" s="56">
        <f t="shared" si="4"/>
        <v>-2443984</v>
      </c>
      <c r="Z54" s="57">
        <f>+IF(X54&lt;&gt;0,+(Y54/X54)*100,0)</f>
        <v>66.138457599937652</v>
      </c>
      <c r="AA54" s="54">
        <f>+AA52-AA53</f>
        <v>-3695254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-6378460</v>
      </c>
      <c r="D57" s="48">
        <f>SUM(D54:D56)</f>
        <v>0</v>
      </c>
      <c r="E57" s="49">
        <f t="shared" si="5"/>
        <v>-1193652</v>
      </c>
      <c r="F57" s="50">
        <f t="shared" si="5"/>
        <v>-3695254</v>
      </c>
      <c r="G57" s="50">
        <f t="shared" si="5"/>
        <v>5173764</v>
      </c>
      <c r="H57" s="50">
        <f t="shared" si="5"/>
        <v>-369025</v>
      </c>
      <c r="I57" s="50">
        <f t="shared" si="5"/>
        <v>-1204455</v>
      </c>
      <c r="J57" s="50">
        <f t="shared" si="5"/>
        <v>3600284</v>
      </c>
      <c r="K57" s="50">
        <f t="shared" si="5"/>
        <v>-1239826</v>
      </c>
      <c r="L57" s="50">
        <f t="shared" si="5"/>
        <v>-1031741</v>
      </c>
      <c r="M57" s="50">
        <f t="shared" si="5"/>
        <v>-1604679</v>
      </c>
      <c r="N57" s="50">
        <f t="shared" si="5"/>
        <v>-3876246</v>
      </c>
      <c r="O57" s="50">
        <f t="shared" si="5"/>
        <v>-735404</v>
      </c>
      <c r="P57" s="50">
        <f t="shared" si="5"/>
        <v>-1341751</v>
      </c>
      <c r="Q57" s="50">
        <f t="shared" si="5"/>
        <v>-570080</v>
      </c>
      <c r="R57" s="50">
        <f t="shared" si="5"/>
        <v>-2647235</v>
      </c>
      <c r="S57" s="50">
        <f t="shared" si="5"/>
        <v>-696051</v>
      </c>
      <c r="T57" s="50">
        <f t="shared" si="5"/>
        <v>-1060549</v>
      </c>
      <c r="U57" s="50">
        <f t="shared" si="5"/>
        <v>-1459441</v>
      </c>
      <c r="V57" s="50">
        <f t="shared" si="5"/>
        <v>-3216041</v>
      </c>
      <c r="W57" s="50">
        <f t="shared" si="5"/>
        <v>-6139238</v>
      </c>
      <c r="X57" s="50">
        <f t="shared" si="5"/>
        <v>-3695254</v>
      </c>
      <c r="Y57" s="50">
        <f t="shared" si="5"/>
        <v>-2443984</v>
      </c>
      <c r="Z57" s="51">
        <f>+IF(X57&lt;&gt;0,+(Y57/X57)*100,0)</f>
        <v>66.138457599937652</v>
      </c>
      <c r="AA57" s="48">
        <f>SUM(AA54:AA56)</f>
        <v>-3695254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-6378460</v>
      </c>
      <c r="D60" s="65">
        <f>SUM(D57:D59)</f>
        <v>0</v>
      </c>
      <c r="E60" s="66">
        <f t="shared" si="6"/>
        <v>-1193652</v>
      </c>
      <c r="F60" s="67">
        <f t="shared" si="6"/>
        <v>-3695254</v>
      </c>
      <c r="G60" s="67">
        <f t="shared" si="6"/>
        <v>5173764</v>
      </c>
      <c r="H60" s="67">
        <f t="shared" si="6"/>
        <v>-369025</v>
      </c>
      <c r="I60" s="67">
        <f t="shared" si="6"/>
        <v>-1204455</v>
      </c>
      <c r="J60" s="67">
        <f t="shared" si="6"/>
        <v>3600284</v>
      </c>
      <c r="K60" s="67">
        <f t="shared" si="6"/>
        <v>-1239826</v>
      </c>
      <c r="L60" s="67">
        <f t="shared" si="6"/>
        <v>-1031741</v>
      </c>
      <c r="M60" s="67">
        <f t="shared" si="6"/>
        <v>-1604679</v>
      </c>
      <c r="N60" s="67">
        <f t="shared" si="6"/>
        <v>-3876246</v>
      </c>
      <c r="O60" s="67">
        <f t="shared" si="6"/>
        <v>-735404</v>
      </c>
      <c r="P60" s="67">
        <f t="shared" si="6"/>
        <v>-1341751</v>
      </c>
      <c r="Q60" s="67">
        <f t="shared" si="6"/>
        <v>-570080</v>
      </c>
      <c r="R60" s="67">
        <f t="shared" si="6"/>
        <v>-2647235</v>
      </c>
      <c r="S60" s="67">
        <f t="shared" si="6"/>
        <v>-696051</v>
      </c>
      <c r="T60" s="67">
        <f t="shared" si="6"/>
        <v>-1060549</v>
      </c>
      <c r="U60" s="67">
        <f t="shared" si="6"/>
        <v>-1459441</v>
      </c>
      <c r="V60" s="67">
        <f t="shared" si="6"/>
        <v>-3216041</v>
      </c>
      <c r="W60" s="67">
        <f t="shared" si="6"/>
        <v>-6139238</v>
      </c>
      <c r="X60" s="67">
        <f t="shared" si="6"/>
        <v>-3695254</v>
      </c>
      <c r="Y60" s="67">
        <f t="shared" si="6"/>
        <v>-2443984</v>
      </c>
      <c r="Z60" s="68">
        <f>+IF(X60&lt;&gt;0,+(Y60/X60)*100,0)</f>
        <v>66.138457599937652</v>
      </c>
      <c r="AA60" s="65">
        <f>SUM(AA57:AA59)</f>
        <v>-3695254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>
        <v>6384472</v>
      </c>
      <c r="L9" s="22">
        <v>6420049</v>
      </c>
      <c r="M9" s="22">
        <v>6388468</v>
      </c>
      <c r="N9" s="22">
        <v>19192989</v>
      </c>
      <c r="O9" s="22">
        <v>6388468</v>
      </c>
      <c r="P9" s="22">
        <v>6384859</v>
      </c>
      <c r="Q9" s="22">
        <v>6381722</v>
      </c>
      <c r="R9" s="22">
        <v>19155049</v>
      </c>
      <c r="S9" s="22">
        <v>6386988</v>
      </c>
      <c r="T9" s="22">
        <v>-7158257</v>
      </c>
      <c r="U9" s="22">
        <v>980664</v>
      </c>
      <c r="V9" s="22">
        <v>209395</v>
      </c>
      <c r="W9" s="22">
        <v>64483542</v>
      </c>
      <c r="X9" s="22">
        <v>71334572</v>
      </c>
      <c r="Y9" s="22">
        <v>-6851030</v>
      </c>
      <c r="Z9" s="23">
        <v>-9.6040808936233617</v>
      </c>
      <c r="AA9" s="20">
        <v>71334572</v>
      </c>
    </row>
    <row r="10" spans="1:27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1069246</v>
      </c>
      <c r="G10" s="22"/>
      <c r="H10" s="22"/>
      <c r="I10" s="22"/>
      <c r="J10" s="22"/>
      <c r="K10" s="22"/>
      <c r="L10" s="22">
        <v>623727</v>
      </c>
      <c r="M10" s="22"/>
      <c r="N10" s="22">
        <v>623727</v>
      </c>
      <c r="O10" s="22"/>
      <c r="P10" s="22">
        <v>218940</v>
      </c>
      <c r="Q10" s="22">
        <v>6598</v>
      </c>
      <c r="R10" s="22">
        <v>225538</v>
      </c>
      <c r="S10" s="22"/>
      <c r="T10" s="22">
        <v>76895</v>
      </c>
      <c r="U10" s="22">
        <v>158626</v>
      </c>
      <c r="V10" s="22">
        <v>235521</v>
      </c>
      <c r="W10" s="22">
        <v>1084786</v>
      </c>
      <c r="X10" s="22">
        <v>1069246</v>
      </c>
      <c r="Y10" s="22">
        <v>15540</v>
      </c>
      <c r="Z10" s="23">
        <v>1.4533605924174604</v>
      </c>
      <c r="AA10" s="20">
        <v>1069246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6160569</v>
      </c>
      <c r="G13" s="22">
        <v>488662</v>
      </c>
      <c r="H13" s="22">
        <v>475848</v>
      </c>
      <c r="I13" s="22">
        <v>486198</v>
      </c>
      <c r="J13" s="22">
        <v>1450708</v>
      </c>
      <c r="K13" s="22">
        <v>522882</v>
      </c>
      <c r="L13" s="22">
        <v>529614</v>
      </c>
      <c r="M13" s="22">
        <v>540104</v>
      </c>
      <c r="N13" s="22">
        <v>1592600</v>
      </c>
      <c r="O13" s="22">
        <v>550357</v>
      </c>
      <c r="P13" s="22">
        <v>555076</v>
      </c>
      <c r="Q13" s="22">
        <v>561630</v>
      </c>
      <c r="R13" s="22">
        <v>1667063</v>
      </c>
      <c r="S13" s="22">
        <v>570486</v>
      </c>
      <c r="T13" s="22">
        <v>554689</v>
      </c>
      <c r="U13" s="22">
        <v>566313</v>
      </c>
      <c r="V13" s="22">
        <v>1691488</v>
      </c>
      <c r="W13" s="22">
        <v>6401859</v>
      </c>
      <c r="X13" s="22">
        <v>6160569</v>
      </c>
      <c r="Y13" s="22">
        <v>241290</v>
      </c>
      <c r="Z13" s="23">
        <v>3.9166836699661998</v>
      </c>
      <c r="AA13" s="20">
        <v>6160569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452541</v>
      </c>
      <c r="G17" s="22">
        <v>68893</v>
      </c>
      <c r="H17" s="22">
        <v>50976</v>
      </c>
      <c r="I17" s="22">
        <v>31476</v>
      </c>
      <c r="J17" s="22">
        <v>151345</v>
      </c>
      <c r="K17" s="22">
        <v>47421</v>
      </c>
      <c r="L17" s="22">
        <v>40955</v>
      </c>
      <c r="M17" s="22">
        <v>17320</v>
      </c>
      <c r="N17" s="22">
        <v>105696</v>
      </c>
      <c r="O17" s="22">
        <v>6941</v>
      </c>
      <c r="P17" s="22">
        <v>40633</v>
      </c>
      <c r="Q17" s="22">
        <v>23924</v>
      </c>
      <c r="R17" s="22">
        <v>71498</v>
      </c>
      <c r="S17" s="22">
        <v>31428</v>
      </c>
      <c r="T17" s="22">
        <v>27698</v>
      </c>
      <c r="U17" s="22">
        <v>183297</v>
      </c>
      <c r="V17" s="22">
        <v>242423</v>
      </c>
      <c r="W17" s="22">
        <v>570962</v>
      </c>
      <c r="X17" s="22">
        <v>452541</v>
      </c>
      <c r="Y17" s="22">
        <v>118421</v>
      </c>
      <c r="Z17" s="23">
        <v>26.168015715703106</v>
      </c>
      <c r="AA17" s="20">
        <v>452541</v>
      </c>
    </row>
    <row r="18" spans="1:27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221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221</v>
      </c>
      <c r="Y18" s="22">
        <v>-93</v>
      </c>
      <c r="Z18" s="23">
        <v>-42.081447963800905</v>
      </c>
      <c r="AA18" s="20">
        <v>221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5084000</v>
      </c>
      <c r="D26" s="20"/>
      <c r="E26" s="21">
        <v>3255000</v>
      </c>
      <c r="F26" s="22">
        <v>3255000</v>
      </c>
      <c r="G26" s="22"/>
      <c r="H26" s="22"/>
      <c r="I26" s="22"/>
      <c r="J26" s="22"/>
      <c r="K26" s="22"/>
      <c r="L26" s="22"/>
      <c r="M26" s="22"/>
      <c r="N26" s="22"/>
      <c r="O26" s="22">
        <v>3255000</v>
      </c>
      <c r="P26" s="22"/>
      <c r="Q26" s="22"/>
      <c r="R26" s="22">
        <v>3255000</v>
      </c>
      <c r="S26" s="22"/>
      <c r="T26" s="22"/>
      <c r="U26" s="22"/>
      <c r="V26" s="22"/>
      <c r="W26" s="22">
        <v>3255000</v>
      </c>
      <c r="X26" s="22">
        <v>3255000</v>
      </c>
      <c r="Y26" s="22"/>
      <c r="Z26" s="23"/>
      <c r="AA26" s="20">
        <v>3255000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76386696</v>
      </c>
      <c r="D33" s="29">
        <f t="shared" ref="D33:Y33" si="0">SUM(D6:D32)</f>
        <v>0</v>
      </c>
      <c r="E33" s="30">
        <f t="shared" si="0"/>
        <v>81644147</v>
      </c>
      <c r="F33" s="31">
        <f t="shared" si="0"/>
        <v>82272149</v>
      </c>
      <c r="G33" s="31">
        <f t="shared" si="0"/>
        <v>6850399</v>
      </c>
      <c r="H33" s="31">
        <f t="shared" si="0"/>
        <v>13822637</v>
      </c>
      <c r="I33" s="31">
        <f t="shared" si="0"/>
        <v>6855254</v>
      </c>
      <c r="J33" s="31">
        <f t="shared" si="0"/>
        <v>27528290</v>
      </c>
      <c r="K33" s="31">
        <f t="shared" si="0"/>
        <v>6954775</v>
      </c>
      <c r="L33" s="31">
        <f t="shared" si="0"/>
        <v>7614345</v>
      </c>
      <c r="M33" s="31">
        <f t="shared" si="0"/>
        <v>6945892</v>
      </c>
      <c r="N33" s="31">
        <f t="shared" si="0"/>
        <v>21515012</v>
      </c>
      <c r="O33" s="31">
        <f t="shared" si="0"/>
        <v>10200766</v>
      </c>
      <c r="P33" s="31">
        <f t="shared" si="0"/>
        <v>7199508</v>
      </c>
      <c r="Q33" s="31">
        <f t="shared" si="0"/>
        <v>6973874</v>
      </c>
      <c r="R33" s="31">
        <f t="shared" si="0"/>
        <v>24374148</v>
      </c>
      <c r="S33" s="31">
        <f t="shared" si="0"/>
        <v>6988902</v>
      </c>
      <c r="T33" s="31">
        <f t="shared" si="0"/>
        <v>-6498975</v>
      </c>
      <c r="U33" s="31">
        <f t="shared" si="0"/>
        <v>1888900</v>
      </c>
      <c r="V33" s="31">
        <f t="shared" si="0"/>
        <v>2378827</v>
      </c>
      <c r="W33" s="31">
        <f t="shared" si="0"/>
        <v>75796277</v>
      </c>
      <c r="X33" s="31">
        <f t="shared" si="0"/>
        <v>82272149</v>
      </c>
      <c r="Y33" s="31">
        <f t="shared" si="0"/>
        <v>-6475872</v>
      </c>
      <c r="Z33" s="32">
        <f>+IF(X33&lt;&gt;0,+(Y33/X33)*100,0)</f>
        <v>-7.8712809604620873</v>
      </c>
      <c r="AA33" s="29">
        <f>SUM(AA6:AA32)</f>
        <v>82272149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100875834</v>
      </c>
      <c r="D35" s="20"/>
      <c r="E35" s="21">
        <v>100969988</v>
      </c>
      <c r="F35" s="22">
        <v>111302661</v>
      </c>
      <c r="G35" s="22">
        <v>8350659</v>
      </c>
      <c r="H35" s="22">
        <v>8135400</v>
      </c>
      <c r="I35" s="22">
        <v>9158230</v>
      </c>
      <c r="J35" s="22">
        <v>25644289</v>
      </c>
      <c r="K35" s="22">
        <v>8682338</v>
      </c>
      <c r="L35" s="22">
        <v>8934156</v>
      </c>
      <c r="M35" s="22">
        <v>9339696</v>
      </c>
      <c r="N35" s="22">
        <v>26956190</v>
      </c>
      <c r="O35" s="22">
        <v>7854224</v>
      </c>
      <c r="P35" s="22">
        <v>8717149</v>
      </c>
      <c r="Q35" s="22">
        <v>18815431</v>
      </c>
      <c r="R35" s="22">
        <v>35386804</v>
      </c>
      <c r="S35" s="22">
        <v>8081446</v>
      </c>
      <c r="T35" s="22">
        <v>8422657</v>
      </c>
      <c r="U35" s="22">
        <v>8894430</v>
      </c>
      <c r="V35" s="22">
        <v>25398533</v>
      </c>
      <c r="W35" s="22">
        <v>113385816</v>
      </c>
      <c r="X35" s="22">
        <v>111302661</v>
      </c>
      <c r="Y35" s="22">
        <v>2083155</v>
      </c>
      <c r="Z35" s="23">
        <v>1.8716129347527459</v>
      </c>
      <c r="AA35" s="20">
        <v>111302661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9188525</v>
      </c>
      <c r="D38" s="20"/>
      <c r="E38" s="21">
        <v>8208200</v>
      </c>
      <c r="F38" s="22">
        <v>8408200</v>
      </c>
      <c r="G38" s="22">
        <v>1319583</v>
      </c>
      <c r="H38" s="22">
        <v>616101</v>
      </c>
      <c r="I38" s="22">
        <v>1003642</v>
      </c>
      <c r="J38" s="22">
        <v>2939326</v>
      </c>
      <c r="K38" s="22">
        <v>484844</v>
      </c>
      <c r="L38" s="22">
        <v>697516</v>
      </c>
      <c r="M38" s="22">
        <v>612069</v>
      </c>
      <c r="N38" s="22">
        <v>1794429</v>
      </c>
      <c r="O38" s="22">
        <v>33309</v>
      </c>
      <c r="P38" s="22">
        <v>604397</v>
      </c>
      <c r="Q38" s="22">
        <v>595880</v>
      </c>
      <c r="R38" s="22">
        <v>1233586</v>
      </c>
      <c r="S38" s="22">
        <v>431861</v>
      </c>
      <c r="T38" s="22">
        <v>681318</v>
      </c>
      <c r="U38" s="22">
        <v>747200</v>
      </c>
      <c r="V38" s="22">
        <v>1860379</v>
      </c>
      <c r="W38" s="22">
        <v>7827720</v>
      </c>
      <c r="X38" s="22">
        <v>8408200</v>
      </c>
      <c r="Y38" s="22">
        <v>-580480</v>
      </c>
      <c r="Z38" s="23">
        <v>-6.9037368283342451</v>
      </c>
      <c r="AA38" s="20">
        <v>8408200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48493917</v>
      </c>
      <c r="D42" s="20"/>
      <c r="E42" s="21">
        <v>53445500</v>
      </c>
      <c r="F42" s="22">
        <v>53705500</v>
      </c>
      <c r="G42" s="22">
        <v>3119504</v>
      </c>
      <c r="H42" s="22">
        <v>5063271</v>
      </c>
      <c r="I42" s="22">
        <v>4195510</v>
      </c>
      <c r="J42" s="22">
        <v>12378285</v>
      </c>
      <c r="K42" s="22">
        <v>5241868</v>
      </c>
      <c r="L42" s="22">
        <v>4751114</v>
      </c>
      <c r="M42" s="22">
        <v>4012760</v>
      </c>
      <c r="N42" s="22">
        <v>14005742</v>
      </c>
      <c r="O42" s="22">
        <v>3362608</v>
      </c>
      <c r="P42" s="22">
        <v>4415719</v>
      </c>
      <c r="Q42" s="22">
        <v>3492342</v>
      </c>
      <c r="R42" s="22">
        <v>11270669</v>
      </c>
      <c r="S42" s="22">
        <v>5281287</v>
      </c>
      <c r="T42" s="22">
        <v>3586521</v>
      </c>
      <c r="U42" s="22">
        <v>2289791</v>
      </c>
      <c r="V42" s="22">
        <v>11157599</v>
      </c>
      <c r="W42" s="22">
        <v>48812295</v>
      </c>
      <c r="X42" s="22">
        <v>53705500</v>
      </c>
      <c r="Y42" s="22">
        <v>-4893205</v>
      </c>
      <c r="Z42" s="23">
        <v>-9.111180419137705</v>
      </c>
      <c r="AA42" s="20">
        <v>53705500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112028</v>
      </c>
      <c r="L44" s="22">
        <v>127221</v>
      </c>
      <c r="M44" s="22">
        <v>8020</v>
      </c>
      <c r="N44" s="22">
        <v>247269</v>
      </c>
      <c r="O44" s="22">
        <v>8043</v>
      </c>
      <c r="P44" s="22">
        <v>163100</v>
      </c>
      <c r="Q44" s="22">
        <v>218946</v>
      </c>
      <c r="R44" s="22">
        <v>390089</v>
      </c>
      <c r="S44" s="22">
        <v>90570</v>
      </c>
      <c r="T44" s="22">
        <v>47034</v>
      </c>
      <c r="U44" s="22">
        <v>103993</v>
      </c>
      <c r="V44" s="22">
        <v>241597</v>
      </c>
      <c r="W44" s="22">
        <v>878955</v>
      </c>
      <c r="X44" s="22"/>
      <c r="Y44" s="22">
        <v>878955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28858488</v>
      </c>
      <c r="D45" s="20"/>
      <c r="E45" s="21">
        <v>17234170</v>
      </c>
      <c r="F45" s="22">
        <v>20581493</v>
      </c>
      <c r="G45" s="22">
        <v>2847586</v>
      </c>
      <c r="H45" s="22">
        <v>3910213</v>
      </c>
      <c r="I45" s="22">
        <v>1737199</v>
      </c>
      <c r="J45" s="22">
        <v>8494998</v>
      </c>
      <c r="K45" s="22">
        <v>299643</v>
      </c>
      <c r="L45" s="22">
        <v>1996758</v>
      </c>
      <c r="M45" s="22">
        <v>365770</v>
      </c>
      <c r="N45" s="22">
        <v>2662171</v>
      </c>
      <c r="O45" s="22">
        <v>1773309</v>
      </c>
      <c r="P45" s="22">
        <v>4276616</v>
      </c>
      <c r="Q45" s="22">
        <v>3660469</v>
      </c>
      <c r="R45" s="22">
        <v>9710394</v>
      </c>
      <c r="S45" s="22">
        <v>1951632</v>
      </c>
      <c r="T45" s="22">
        <v>-62263</v>
      </c>
      <c r="U45" s="22">
        <v>1086104</v>
      </c>
      <c r="V45" s="22">
        <v>2975473</v>
      </c>
      <c r="W45" s="22">
        <v>23843036</v>
      </c>
      <c r="X45" s="22">
        <v>20581493</v>
      </c>
      <c r="Y45" s="22">
        <v>3261543</v>
      </c>
      <c r="Z45" s="23">
        <v>15.846969896693111</v>
      </c>
      <c r="AA45" s="20">
        <v>20581493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187416764</v>
      </c>
      <c r="D48" s="29">
        <f t="shared" ref="D48:Y48" si="1">SUM(D35:D47)</f>
        <v>0</v>
      </c>
      <c r="E48" s="30">
        <f t="shared" si="1"/>
        <v>179857858</v>
      </c>
      <c r="F48" s="31">
        <f t="shared" si="1"/>
        <v>193997854</v>
      </c>
      <c r="G48" s="31">
        <f t="shared" si="1"/>
        <v>15637332</v>
      </c>
      <c r="H48" s="31">
        <f t="shared" si="1"/>
        <v>17724985</v>
      </c>
      <c r="I48" s="31">
        <f t="shared" si="1"/>
        <v>16094581</v>
      </c>
      <c r="J48" s="31">
        <f t="shared" si="1"/>
        <v>49456898</v>
      </c>
      <c r="K48" s="31">
        <f t="shared" si="1"/>
        <v>14820721</v>
      </c>
      <c r="L48" s="31">
        <f t="shared" si="1"/>
        <v>16506765</v>
      </c>
      <c r="M48" s="31">
        <f t="shared" si="1"/>
        <v>14338315</v>
      </c>
      <c r="N48" s="31">
        <f t="shared" si="1"/>
        <v>45665801</v>
      </c>
      <c r="O48" s="31">
        <f t="shared" si="1"/>
        <v>13031493</v>
      </c>
      <c r="P48" s="31">
        <f t="shared" si="1"/>
        <v>18176981</v>
      </c>
      <c r="Q48" s="31">
        <f t="shared" si="1"/>
        <v>26783068</v>
      </c>
      <c r="R48" s="31">
        <f t="shared" si="1"/>
        <v>57991542</v>
      </c>
      <c r="S48" s="31">
        <f t="shared" si="1"/>
        <v>15836796</v>
      </c>
      <c r="T48" s="31">
        <f t="shared" si="1"/>
        <v>12675267</v>
      </c>
      <c r="U48" s="31">
        <f t="shared" si="1"/>
        <v>13121518</v>
      </c>
      <c r="V48" s="31">
        <f t="shared" si="1"/>
        <v>41633581</v>
      </c>
      <c r="W48" s="31">
        <f t="shared" si="1"/>
        <v>194747822</v>
      </c>
      <c r="X48" s="31">
        <f t="shared" si="1"/>
        <v>193997854</v>
      </c>
      <c r="Y48" s="31">
        <f t="shared" si="1"/>
        <v>749968</v>
      </c>
      <c r="Z48" s="32">
        <f>+IF(X48&lt;&gt;0,+(Y48/X48)*100,0)</f>
        <v>0.38658571965440403</v>
      </c>
      <c r="AA48" s="29">
        <f>SUM(AA35:AA47)</f>
        <v>193997854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-111030068</v>
      </c>
      <c r="D49" s="39">
        <f t="shared" si="2"/>
        <v>0</v>
      </c>
      <c r="E49" s="40">
        <f t="shared" si="2"/>
        <v>-98213711</v>
      </c>
      <c r="F49" s="41">
        <f t="shared" si="2"/>
        <v>-111725705</v>
      </c>
      <c r="G49" s="41">
        <f t="shared" si="2"/>
        <v>-8786933</v>
      </c>
      <c r="H49" s="41">
        <f t="shared" si="2"/>
        <v>-3902348</v>
      </c>
      <c r="I49" s="41">
        <f t="shared" si="2"/>
        <v>-9239327</v>
      </c>
      <c r="J49" s="41">
        <f t="shared" si="2"/>
        <v>-21928608</v>
      </c>
      <c r="K49" s="41">
        <f t="shared" si="2"/>
        <v>-7865946</v>
      </c>
      <c r="L49" s="41">
        <f t="shared" si="2"/>
        <v>-8892420</v>
      </c>
      <c r="M49" s="41">
        <f t="shared" si="2"/>
        <v>-7392423</v>
      </c>
      <c r="N49" s="41">
        <f t="shared" si="2"/>
        <v>-24150789</v>
      </c>
      <c r="O49" s="41">
        <f t="shared" si="2"/>
        <v>-2830727</v>
      </c>
      <c r="P49" s="41">
        <f t="shared" si="2"/>
        <v>-10977473</v>
      </c>
      <c r="Q49" s="41">
        <f t="shared" si="2"/>
        <v>-19809194</v>
      </c>
      <c r="R49" s="41">
        <f t="shared" si="2"/>
        <v>-33617394</v>
      </c>
      <c r="S49" s="41">
        <f t="shared" si="2"/>
        <v>-8847894</v>
      </c>
      <c r="T49" s="41">
        <f t="shared" si="2"/>
        <v>-19174242</v>
      </c>
      <c r="U49" s="41">
        <f t="shared" si="2"/>
        <v>-11232618</v>
      </c>
      <c r="V49" s="41">
        <f t="shared" si="2"/>
        <v>-39254754</v>
      </c>
      <c r="W49" s="41">
        <f t="shared" si="2"/>
        <v>-118951545</v>
      </c>
      <c r="X49" s="41">
        <f t="shared" si="2"/>
        <v>-111725705</v>
      </c>
      <c r="Y49" s="41">
        <f t="shared" si="2"/>
        <v>-7225840</v>
      </c>
      <c r="Z49" s="42">
        <f>+IF(X49&lt;&gt;0,+(Y49/X49)*100,0)</f>
        <v>6.4674821250848229</v>
      </c>
      <c r="AA49" s="39">
        <f>+AA33-AA48</f>
        <v>-111725705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-111030068</v>
      </c>
      <c r="D52" s="48">
        <f t="shared" si="3"/>
        <v>0</v>
      </c>
      <c r="E52" s="49">
        <f t="shared" si="3"/>
        <v>-98213711</v>
      </c>
      <c r="F52" s="50">
        <f t="shared" si="3"/>
        <v>-111725705</v>
      </c>
      <c r="G52" s="50">
        <f t="shared" si="3"/>
        <v>-8786933</v>
      </c>
      <c r="H52" s="50">
        <f t="shared" si="3"/>
        <v>-3902348</v>
      </c>
      <c r="I52" s="50">
        <f t="shared" si="3"/>
        <v>-9239327</v>
      </c>
      <c r="J52" s="50">
        <f t="shared" si="3"/>
        <v>-21928608</v>
      </c>
      <c r="K52" s="50">
        <f t="shared" si="3"/>
        <v>-7865946</v>
      </c>
      <c r="L52" s="50">
        <f t="shared" si="3"/>
        <v>-8892420</v>
      </c>
      <c r="M52" s="50">
        <f t="shared" si="3"/>
        <v>-7392423</v>
      </c>
      <c r="N52" s="50">
        <f t="shared" si="3"/>
        <v>-24150789</v>
      </c>
      <c r="O52" s="50">
        <f t="shared" si="3"/>
        <v>-2830727</v>
      </c>
      <c r="P52" s="50">
        <f t="shared" si="3"/>
        <v>-10977473</v>
      </c>
      <c r="Q52" s="50">
        <f t="shared" si="3"/>
        <v>-19809194</v>
      </c>
      <c r="R52" s="50">
        <f t="shared" si="3"/>
        <v>-33617394</v>
      </c>
      <c r="S52" s="50">
        <f t="shared" si="3"/>
        <v>-8847894</v>
      </c>
      <c r="T52" s="50">
        <f t="shared" si="3"/>
        <v>-19174242</v>
      </c>
      <c r="U52" s="50">
        <f t="shared" si="3"/>
        <v>-11232618</v>
      </c>
      <c r="V52" s="50">
        <f t="shared" si="3"/>
        <v>-39254754</v>
      </c>
      <c r="W52" s="50">
        <f t="shared" si="3"/>
        <v>-118951545</v>
      </c>
      <c r="X52" s="50">
        <f t="shared" si="3"/>
        <v>-111725705</v>
      </c>
      <c r="Y52" s="50">
        <f t="shared" si="3"/>
        <v>-7225840</v>
      </c>
      <c r="Z52" s="51">
        <f>+IF(X52&lt;&gt;0,+(Y52/X52)*100,0)</f>
        <v>6.4674821250848229</v>
      </c>
      <c r="AA52" s="48">
        <f>SUM(AA49:AA51)</f>
        <v>-111725705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-111030068</v>
      </c>
      <c r="D54" s="54">
        <f>+D52-D53</f>
        <v>0</v>
      </c>
      <c r="E54" s="55">
        <f t="shared" si="4"/>
        <v>-98213711</v>
      </c>
      <c r="F54" s="56">
        <f t="shared" si="4"/>
        <v>-111725705</v>
      </c>
      <c r="G54" s="56">
        <f t="shared" si="4"/>
        <v>-8786933</v>
      </c>
      <c r="H54" s="56">
        <f t="shared" si="4"/>
        <v>-3902348</v>
      </c>
      <c r="I54" s="56">
        <f t="shared" si="4"/>
        <v>-9239327</v>
      </c>
      <c r="J54" s="56">
        <f t="shared" si="4"/>
        <v>-21928608</v>
      </c>
      <c r="K54" s="56">
        <f t="shared" si="4"/>
        <v>-7865946</v>
      </c>
      <c r="L54" s="56">
        <f t="shared" si="4"/>
        <v>-8892420</v>
      </c>
      <c r="M54" s="56">
        <f t="shared" si="4"/>
        <v>-7392423</v>
      </c>
      <c r="N54" s="56">
        <f t="shared" si="4"/>
        <v>-24150789</v>
      </c>
      <c r="O54" s="56">
        <f t="shared" si="4"/>
        <v>-2830727</v>
      </c>
      <c r="P54" s="56">
        <f t="shared" si="4"/>
        <v>-10977473</v>
      </c>
      <c r="Q54" s="56">
        <f t="shared" si="4"/>
        <v>-19809194</v>
      </c>
      <c r="R54" s="56">
        <f t="shared" si="4"/>
        <v>-33617394</v>
      </c>
      <c r="S54" s="56">
        <f t="shared" si="4"/>
        <v>-8847894</v>
      </c>
      <c r="T54" s="56">
        <f t="shared" si="4"/>
        <v>-19174242</v>
      </c>
      <c r="U54" s="56">
        <f t="shared" si="4"/>
        <v>-11232618</v>
      </c>
      <c r="V54" s="56">
        <f t="shared" si="4"/>
        <v>-39254754</v>
      </c>
      <c r="W54" s="56">
        <f t="shared" si="4"/>
        <v>-118951545</v>
      </c>
      <c r="X54" s="56">
        <f t="shared" si="4"/>
        <v>-111725705</v>
      </c>
      <c r="Y54" s="56">
        <f t="shared" si="4"/>
        <v>-7225840</v>
      </c>
      <c r="Z54" s="57">
        <f>+IF(X54&lt;&gt;0,+(Y54/X54)*100,0)</f>
        <v>6.4674821250848229</v>
      </c>
      <c r="AA54" s="54">
        <f>+AA52-AA53</f>
        <v>-111725705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-111030068</v>
      </c>
      <c r="D57" s="48">
        <f>SUM(D54:D56)</f>
        <v>0</v>
      </c>
      <c r="E57" s="49">
        <f t="shared" si="5"/>
        <v>-98213711</v>
      </c>
      <c r="F57" s="50">
        <f t="shared" si="5"/>
        <v>-111725705</v>
      </c>
      <c r="G57" s="50">
        <f t="shared" si="5"/>
        <v>-8786933</v>
      </c>
      <c r="H57" s="50">
        <f t="shared" si="5"/>
        <v>-3902348</v>
      </c>
      <c r="I57" s="50">
        <f t="shared" si="5"/>
        <v>-9239327</v>
      </c>
      <c r="J57" s="50">
        <f t="shared" si="5"/>
        <v>-21928608</v>
      </c>
      <c r="K57" s="50">
        <f t="shared" si="5"/>
        <v>-7865946</v>
      </c>
      <c r="L57" s="50">
        <f t="shared" si="5"/>
        <v>-8892420</v>
      </c>
      <c r="M57" s="50">
        <f t="shared" si="5"/>
        <v>-7392423</v>
      </c>
      <c r="N57" s="50">
        <f t="shared" si="5"/>
        <v>-24150789</v>
      </c>
      <c r="O57" s="50">
        <f t="shared" si="5"/>
        <v>-2830727</v>
      </c>
      <c r="P57" s="50">
        <f t="shared" si="5"/>
        <v>-10977473</v>
      </c>
      <c r="Q57" s="50">
        <f t="shared" si="5"/>
        <v>-19809194</v>
      </c>
      <c r="R57" s="50">
        <f t="shared" si="5"/>
        <v>-33617394</v>
      </c>
      <c r="S57" s="50">
        <f t="shared" si="5"/>
        <v>-8847894</v>
      </c>
      <c r="T57" s="50">
        <f t="shared" si="5"/>
        <v>-19174242</v>
      </c>
      <c r="U57" s="50">
        <f t="shared" si="5"/>
        <v>-11232618</v>
      </c>
      <c r="V57" s="50">
        <f t="shared" si="5"/>
        <v>-39254754</v>
      </c>
      <c r="W57" s="50">
        <f t="shared" si="5"/>
        <v>-118951545</v>
      </c>
      <c r="X57" s="50">
        <f t="shared" si="5"/>
        <v>-111725705</v>
      </c>
      <c r="Y57" s="50">
        <f t="shared" si="5"/>
        <v>-7225840</v>
      </c>
      <c r="Z57" s="51">
        <f>+IF(X57&lt;&gt;0,+(Y57/X57)*100,0)</f>
        <v>6.4674821250848229</v>
      </c>
      <c r="AA57" s="48">
        <f>SUM(AA54:AA56)</f>
        <v>-111725705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-111030068</v>
      </c>
      <c r="D60" s="65">
        <f>SUM(D57:D59)</f>
        <v>0</v>
      </c>
      <c r="E60" s="66">
        <f t="shared" si="6"/>
        <v>-98213711</v>
      </c>
      <c r="F60" s="67">
        <f t="shared" si="6"/>
        <v>-111725705</v>
      </c>
      <c r="G60" s="67">
        <f t="shared" si="6"/>
        <v>-8786933</v>
      </c>
      <c r="H60" s="67">
        <f t="shared" si="6"/>
        <v>-3902348</v>
      </c>
      <c r="I60" s="67">
        <f t="shared" si="6"/>
        <v>-9239327</v>
      </c>
      <c r="J60" s="67">
        <f t="shared" si="6"/>
        <v>-21928608</v>
      </c>
      <c r="K60" s="67">
        <f t="shared" si="6"/>
        <v>-7865946</v>
      </c>
      <c r="L60" s="67">
        <f t="shared" si="6"/>
        <v>-8892420</v>
      </c>
      <c r="M60" s="67">
        <f t="shared" si="6"/>
        <v>-7392423</v>
      </c>
      <c r="N60" s="67">
        <f t="shared" si="6"/>
        <v>-24150789</v>
      </c>
      <c r="O60" s="67">
        <f t="shared" si="6"/>
        <v>-2830727</v>
      </c>
      <c r="P60" s="67">
        <f t="shared" si="6"/>
        <v>-10977473</v>
      </c>
      <c r="Q60" s="67">
        <f t="shared" si="6"/>
        <v>-19809194</v>
      </c>
      <c r="R60" s="67">
        <f t="shared" si="6"/>
        <v>-33617394</v>
      </c>
      <c r="S60" s="67">
        <f t="shared" si="6"/>
        <v>-8847894</v>
      </c>
      <c r="T60" s="67">
        <f t="shared" si="6"/>
        <v>-19174242</v>
      </c>
      <c r="U60" s="67">
        <f t="shared" si="6"/>
        <v>-11232618</v>
      </c>
      <c r="V60" s="67">
        <f t="shared" si="6"/>
        <v>-39254754</v>
      </c>
      <c r="W60" s="67">
        <f t="shared" si="6"/>
        <v>-118951545</v>
      </c>
      <c r="X60" s="67">
        <f t="shared" si="6"/>
        <v>-111725705</v>
      </c>
      <c r="Y60" s="67">
        <f t="shared" si="6"/>
        <v>-7225840</v>
      </c>
      <c r="Z60" s="68">
        <f>+IF(X60&lt;&gt;0,+(Y60/X60)*100,0)</f>
        <v>6.4674821250848229</v>
      </c>
      <c r="AA60" s="65">
        <f>SUM(AA57:AA59)</f>
        <v>-111725705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3909480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3909480</v>
      </c>
      <c r="Y9" s="22">
        <v>-3909480</v>
      </c>
      <c r="Z9" s="23">
        <v>-100</v>
      </c>
      <c r="AA9" s="20">
        <v>3909480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999996</v>
      </c>
      <c r="Y13" s="22">
        <v>-999996</v>
      </c>
      <c r="Z13" s="23">
        <v>-100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4909480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4909476</v>
      </c>
      <c r="Y33" s="31">
        <f t="shared" si="0"/>
        <v>-4909476</v>
      </c>
      <c r="Z33" s="32">
        <f>+IF(X33&lt;&gt;0,+(Y33/X33)*100,0)</f>
        <v>-100</v>
      </c>
      <c r="AA33" s="29">
        <f>SUM(AA6:AA32)</f>
        <v>4909480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8187285</v>
      </c>
      <c r="D35" s="20"/>
      <c r="E35" s="21">
        <v>7744535</v>
      </c>
      <c r="F35" s="22">
        <v>7944535</v>
      </c>
      <c r="G35" s="22">
        <v>689884</v>
      </c>
      <c r="H35" s="22">
        <v>714875</v>
      </c>
      <c r="I35" s="22">
        <v>733465</v>
      </c>
      <c r="J35" s="22">
        <v>2138224</v>
      </c>
      <c r="K35" s="22">
        <v>807309</v>
      </c>
      <c r="L35" s="22">
        <v>743627</v>
      </c>
      <c r="M35" s="22">
        <v>879664</v>
      </c>
      <c r="N35" s="22">
        <v>2430600</v>
      </c>
      <c r="O35" s="22">
        <v>897880</v>
      </c>
      <c r="P35" s="22">
        <v>807676</v>
      </c>
      <c r="Q35" s="22">
        <v>780468</v>
      </c>
      <c r="R35" s="22">
        <v>2486024</v>
      </c>
      <c r="S35" s="22">
        <v>810471</v>
      </c>
      <c r="T35" s="22">
        <v>854102</v>
      </c>
      <c r="U35" s="22">
        <v>887052</v>
      </c>
      <c r="V35" s="22">
        <v>2551625</v>
      </c>
      <c r="W35" s="22">
        <v>9606473</v>
      </c>
      <c r="X35" s="22">
        <v>7944564</v>
      </c>
      <c r="Y35" s="22">
        <v>1661909</v>
      </c>
      <c r="Z35" s="23">
        <v>20.918819459444219</v>
      </c>
      <c r="AA35" s="20">
        <v>7944535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522599</v>
      </c>
      <c r="D38" s="20"/>
      <c r="E38" s="21"/>
      <c r="F38" s="22"/>
      <c r="G38" s="22">
        <v>16800</v>
      </c>
      <c r="H38" s="22"/>
      <c r="I38" s="22"/>
      <c r="J38" s="22">
        <v>16800</v>
      </c>
      <c r="K38" s="22"/>
      <c r="L38" s="22"/>
      <c r="M38" s="22"/>
      <c r="N38" s="22"/>
      <c r="O38" s="22"/>
      <c r="P38" s="22"/>
      <c r="Q38" s="22"/>
      <c r="R38" s="22"/>
      <c r="S38" s="22"/>
      <c r="T38" s="22">
        <v>1811</v>
      </c>
      <c r="U38" s="22"/>
      <c r="V38" s="22">
        <v>1811</v>
      </c>
      <c r="W38" s="22">
        <v>18611</v>
      </c>
      <c r="X38" s="22"/>
      <c r="Y38" s="22">
        <v>18611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2017056</v>
      </c>
      <c r="D42" s="20"/>
      <c r="E42" s="21">
        <v>3850000</v>
      </c>
      <c r="F42" s="22">
        <v>3310000</v>
      </c>
      <c r="G42" s="22">
        <v>91000</v>
      </c>
      <c r="H42" s="22">
        <v>225175</v>
      </c>
      <c r="I42" s="22">
        <v>138300</v>
      </c>
      <c r="J42" s="22">
        <v>454475</v>
      </c>
      <c r="K42" s="22">
        <v>137359</v>
      </c>
      <c r="L42" s="22">
        <v>147571</v>
      </c>
      <c r="M42" s="22">
        <v>167709</v>
      </c>
      <c r="N42" s="22">
        <v>452639</v>
      </c>
      <c r="O42" s="22">
        <v>149537</v>
      </c>
      <c r="P42" s="22">
        <v>370037</v>
      </c>
      <c r="Q42" s="22">
        <v>171170</v>
      </c>
      <c r="R42" s="22">
        <v>690744</v>
      </c>
      <c r="S42" s="22">
        <v>257377</v>
      </c>
      <c r="T42" s="22">
        <v>465990</v>
      </c>
      <c r="U42" s="22">
        <v>520478</v>
      </c>
      <c r="V42" s="22">
        <v>1243845</v>
      </c>
      <c r="W42" s="22">
        <v>2841703</v>
      </c>
      <c r="X42" s="22">
        <v>3309996</v>
      </c>
      <c r="Y42" s="22">
        <v>-468293</v>
      </c>
      <c r="Z42" s="23">
        <v>-14.147841870503772</v>
      </c>
      <c r="AA42" s="20">
        <v>3310000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1524500</v>
      </c>
      <c r="F43" s="22">
        <v>1574500</v>
      </c>
      <c r="G43" s="22"/>
      <c r="H43" s="22">
        <v>110015</v>
      </c>
      <c r="I43" s="22">
        <v>120000</v>
      </c>
      <c r="J43" s="22">
        <v>230015</v>
      </c>
      <c r="K43" s="22">
        <v>53450</v>
      </c>
      <c r="L43" s="22">
        <v>259034</v>
      </c>
      <c r="M43" s="22">
        <v>185000</v>
      </c>
      <c r="N43" s="22">
        <v>497484</v>
      </c>
      <c r="O43" s="22">
        <v>61970</v>
      </c>
      <c r="P43" s="22">
        <v>49700</v>
      </c>
      <c r="Q43" s="22"/>
      <c r="R43" s="22">
        <v>111670</v>
      </c>
      <c r="S43" s="22">
        <v>57620</v>
      </c>
      <c r="T43" s="22">
        <v>109100</v>
      </c>
      <c r="U43" s="22">
        <v>188368</v>
      </c>
      <c r="V43" s="22">
        <v>355088</v>
      </c>
      <c r="W43" s="22">
        <v>1194257</v>
      </c>
      <c r="X43" s="22">
        <v>1574508</v>
      </c>
      <c r="Y43" s="22">
        <v>-380251</v>
      </c>
      <c r="Z43" s="23">
        <v>-24.150464780109086</v>
      </c>
      <c r="AA43" s="20">
        <v>1574500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2000000</v>
      </c>
      <c r="F44" s="22">
        <v>2000000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2000004</v>
      </c>
      <c r="Y44" s="22">
        <v>-2000004</v>
      </c>
      <c r="Z44" s="23">
        <v>-100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>
        <v>646008</v>
      </c>
      <c r="D45" s="20"/>
      <c r="E45" s="21">
        <v>2006000</v>
      </c>
      <c r="F45" s="22">
        <v>1406500</v>
      </c>
      <c r="G45" s="22">
        <v>6478</v>
      </c>
      <c r="H45" s="22">
        <v>26057</v>
      </c>
      <c r="I45" s="22">
        <v>6895</v>
      </c>
      <c r="J45" s="22">
        <v>39430</v>
      </c>
      <c r="K45" s="22">
        <v>195434</v>
      </c>
      <c r="L45" s="22">
        <v>76446</v>
      </c>
      <c r="M45" s="22">
        <v>82306</v>
      </c>
      <c r="N45" s="22">
        <v>354186</v>
      </c>
      <c r="O45" s="22">
        <v>38181</v>
      </c>
      <c r="P45" s="22">
        <v>48549</v>
      </c>
      <c r="Q45" s="22">
        <v>101748</v>
      </c>
      <c r="R45" s="22">
        <v>188478</v>
      </c>
      <c r="S45" s="22">
        <v>69647</v>
      </c>
      <c r="T45" s="22">
        <v>60256</v>
      </c>
      <c r="U45" s="22">
        <v>108129</v>
      </c>
      <c r="V45" s="22">
        <v>238032</v>
      </c>
      <c r="W45" s="22">
        <v>820126</v>
      </c>
      <c r="X45" s="22">
        <v>1406508</v>
      </c>
      <c r="Y45" s="22">
        <v>-586382</v>
      </c>
      <c r="Z45" s="23">
        <v>-41.690626715240867</v>
      </c>
      <c r="AA45" s="20">
        <v>1406500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11372948</v>
      </c>
      <c r="D48" s="29">
        <f t="shared" ref="D48:Y48" si="1">SUM(D35:D47)</f>
        <v>0</v>
      </c>
      <c r="E48" s="30">
        <f t="shared" si="1"/>
        <v>17125035</v>
      </c>
      <c r="F48" s="31">
        <f t="shared" si="1"/>
        <v>16235535</v>
      </c>
      <c r="G48" s="31">
        <f t="shared" si="1"/>
        <v>804162</v>
      </c>
      <c r="H48" s="31">
        <f t="shared" si="1"/>
        <v>1076122</v>
      </c>
      <c r="I48" s="31">
        <f t="shared" si="1"/>
        <v>998660</v>
      </c>
      <c r="J48" s="31">
        <f t="shared" si="1"/>
        <v>2878944</v>
      </c>
      <c r="K48" s="31">
        <f t="shared" si="1"/>
        <v>1193552</v>
      </c>
      <c r="L48" s="31">
        <f t="shared" si="1"/>
        <v>1226678</v>
      </c>
      <c r="M48" s="31">
        <f t="shared" si="1"/>
        <v>1314679</v>
      </c>
      <c r="N48" s="31">
        <f t="shared" si="1"/>
        <v>3734909</v>
      </c>
      <c r="O48" s="31">
        <f t="shared" si="1"/>
        <v>1147568</v>
      </c>
      <c r="P48" s="31">
        <f t="shared" si="1"/>
        <v>1275962</v>
      </c>
      <c r="Q48" s="31">
        <f t="shared" si="1"/>
        <v>1053386</v>
      </c>
      <c r="R48" s="31">
        <f t="shared" si="1"/>
        <v>3476916</v>
      </c>
      <c r="S48" s="31">
        <f t="shared" si="1"/>
        <v>1195115</v>
      </c>
      <c r="T48" s="31">
        <f t="shared" si="1"/>
        <v>1491259</v>
      </c>
      <c r="U48" s="31">
        <f t="shared" si="1"/>
        <v>1704027</v>
      </c>
      <c r="V48" s="31">
        <f t="shared" si="1"/>
        <v>4390401</v>
      </c>
      <c r="W48" s="31">
        <f t="shared" si="1"/>
        <v>14481170</v>
      </c>
      <c r="X48" s="31">
        <f t="shared" si="1"/>
        <v>16235580</v>
      </c>
      <c r="Y48" s="31">
        <f t="shared" si="1"/>
        <v>-1754410</v>
      </c>
      <c r="Z48" s="32">
        <f>+IF(X48&lt;&gt;0,+(Y48/X48)*100,0)</f>
        <v>-10.805958271894198</v>
      </c>
      <c r="AA48" s="29">
        <f>SUM(AA35:AA47)</f>
        <v>16235535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-11372948</v>
      </c>
      <c r="D49" s="39">
        <f t="shared" si="2"/>
        <v>0</v>
      </c>
      <c r="E49" s="40">
        <f t="shared" si="2"/>
        <v>-17125035</v>
      </c>
      <c r="F49" s="41">
        <f t="shared" si="2"/>
        <v>-11326055</v>
      </c>
      <c r="G49" s="41">
        <f t="shared" si="2"/>
        <v>-804162</v>
      </c>
      <c r="H49" s="41">
        <f t="shared" si="2"/>
        <v>-1076122</v>
      </c>
      <c r="I49" s="41">
        <f t="shared" si="2"/>
        <v>-998660</v>
      </c>
      <c r="J49" s="41">
        <f t="shared" si="2"/>
        <v>-2878944</v>
      </c>
      <c r="K49" s="41">
        <f t="shared" si="2"/>
        <v>-1193552</v>
      </c>
      <c r="L49" s="41">
        <f t="shared" si="2"/>
        <v>-1226678</v>
      </c>
      <c r="M49" s="41">
        <f t="shared" si="2"/>
        <v>-1314679</v>
      </c>
      <c r="N49" s="41">
        <f t="shared" si="2"/>
        <v>-3734909</v>
      </c>
      <c r="O49" s="41">
        <f t="shared" si="2"/>
        <v>-1147568</v>
      </c>
      <c r="P49" s="41">
        <f t="shared" si="2"/>
        <v>-1275962</v>
      </c>
      <c r="Q49" s="41">
        <f t="shared" si="2"/>
        <v>-1053386</v>
      </c>
      <c r="R49" s="41">
        <f t="shared" si="2"/>
        <v>-3476916</v>
      </c>
      <c r="S49" s="41">
        <f t="shared" si="2"/>
        <v>-1195115</v>
      </c>
      <c r="T49" s="41">
        <f t="shared" si="2"/>
        <v>-1491259</v>
      </c>
      <c r="U49" s="41">
        <f t="shared" si="2"/>
        <v>-1704027</v>
      </c>
      <c r="V49" s="41">
        <f t="shared" si="2"/>
        <v>-4390401</v>
      </c>
      <c r="W49" s="41">
        <f t="shared" si="2"/>
        <v>-14481170</v>
      </c>
      <c r="X49" s="41">
        <f t="shared" si="2"/>
        <v>-11326104</v>
      </c>
      <c r="Y49" s="41">
        <f t="shared" si="2"/>
        <v>-3155066</v>
      </c>
      <c r="Z49" s="42">
        <f>+IF(X49&lt;&gt;0,+(Y49/X49)*100,0)</f>
        <v>27.856586872237799</v>
      </c>
      <c r="AA49" s="39">
        <f>+AA33-AA48</f>
        <v>-11326055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-11372948</v>
      </c>
      <c r="D52" s="48">
        <f t="shared" si="3"/>
        <v>0</v>
      </c>
      <c r="E52" s="49">
        <f t="shared" si="3"/>
        <v>-17125035</v>
      </c>
      <c r="F52" s="50">
        <f t="shared" si="3"/>
        <v>-11326055</v>
      </c>
      <c r="G52" s="50">
        <f t="shared" si="3"/>
        <v>-804162</v>
      </c>
      <c r="H52" s="50">
        <f t="shared" si="3"/>
        <v>-1076122</v>
      </c>
      <c r="I52" s="50">
        <f t="shared" si="3"/>
        <v>-998660</v>
      </c>
      <c r="J52" s="50">
        <f t="shared" si="3"/>
        <v>-2878944</v>
      </c>
      <c r="K52" s="50">
        <f t="shared" si="3"/>
        <v>-1193552</v>
      </c>
      <c r="L52" s="50">
        <f t="shared" si="3"/>
        <v>-1226678</v>
      </c>
      <c r="M52" s="50">
        <f t="shared" si="3"/>
        <v>-1314679</v>
      </c>
      <c r="N52" s="50">
        <f t="shared" si="3"/>
        <v>-3734909</v>
      </c>
      <c r="O52" s="50">
        <f t="shared" si="3"/>
        <v>-1147568</v>
      </c>
      <c r="P52" s="50">
        <f t="shared" si="3"/>
        <v>-1275962</v>
      </c>
      <c r="Q52" s="50">
        <f t="shared" si="3"/>
        <v>-1053386</v>
      </c>
      <c r="R52" s="50">
        <f t="shared" si="3"/>
        <v>-3476916</v>
      </c>
      <c r="S52" s="50">
        <f t="shared" si="3"/>
        <v>-1195115</v>
      </c>
      <c r="T52" s="50">
        <f t="shared" si="3"/>
        <v>-1491259</v>
      </c>
      <c r="U52" s="50">
        <f t="shared" si="3"/>
        <v>-1704027</v>
      </c>
      <c r="V52" s="50">
        <f t="shared" si="3"/>
        <v>-4390401</v>
      </c>
      <c r="W52" s="50">
        <f t="shared" si="3"/>
        <v>-14481170</v>
      </c>
      <c r="X52" s="50">
        <f t="shared" si="3"/>
        <v>-11326104</v>
      </c>
      <c r="Y52" s="50">
        <f t="shared" si="3"/>
        <v>-3155066</v>
      </c>
      <c r="Z52" s="51">
        <f>+IF(X52&lt;&gt;0,+(Y52/X52)*100,0)</f>
        <v>27.856586872237799</v>
      </c>
      <c r="AA52" s="48">
        <f>SUM(AA49:AA51)</f>
        <v>-11326055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-11372948</v>
      </c>
      <c r="D54" s="54">
        <f>+D52-D53</f>
        <v>0</v>
      </c>
      <c r="E54" s="55">
        <f t="shared" si="4"/>
        <v>-17125035</v>
      </c>
      <c r="F54" s="56">
        <f t="shared" si="4"/>
        <v>-11326055</v>
      </c>
      <c r="G54" s="56">
        <f t="shared" si="4"/>
        <v>-804162</v>
      </c>
      <c r="H54" s="56">
        <f t="shared" si="4"/>
        <v>-1076122</v>
      </c>
      <c r="I54" s="56">
        <f t="shared" si="4"/>
        <v>-998660</v>
      </c>
      <c r="J54" s="56">
        <f t="shared" si="4"/>
        <v>-2878944</v>
      </c>
      <c r="K54" s="56">
        <f t="shared" si="4"/>
        <v>-1193552</v>
      </c>
      <c r="L54" s="56">
        <f t="shared" si="4"/>
        <v>-1226678</v>
      </c>
      <c r="M54" s="56">
        <f t="shared" si="4"/>
        <v>-1314679</v>
      </c>
      <c r="N54" s="56">
        <f t="shared" si="4"/>
        <v>-3734909</v>
      </c>
      <c r="O54" s="56">
        <f t="shared" si="4"/>
        <v>-1147568</v>
      </c>
      <c r="P54" s="56">
        <f t="shared" si="4"/>
        <v>-1275962</v>
      </c>
      <c r="Q54" s="56">
        <f t="shared" si="4"/>
        <v>-1053386</v>
      </c>
      <c r="R54" s="56">
        <f t="shared" si="4"/>
        <v>-3476916</v>
      </c>
      <c r="S54" s="56">
        <f t="shared" si="4"/>
        <v>-1195115</v>
      </c>
      <c r="T54" s="56">
        <f t="shared" si="4"/>
        <v>-1491259</v>
      </c>
      <c r="U54" s="56">
        <f t="shared" si="4"/>
        <v>-1704027</v>
      </c>
      <c r="V54" s="56">
        <f t="shared" si="4"/>
        <v>-4390401</v>
      </c>
      <c r="W54" s="56">
        <f t="shared" si="4"/>
        <v>-14481170</v>
      </c>
      <c r="X54" s="56">
        <f t="shared" si="4"/>
        <v>-11326104</v>
      </c>
      <c r="Y54" s="56">
        <f t="shared" si="4"/>
        <v>-3155066</v>
      </c>
      <c r="Z54" s="57">
        <f>+IF(X54&lt;&gt;0,+(Y54/X54)*100,0)</f>
        <v>27.856586872237799</v>
      </c>
      <c r="AA54" s="54">
        <f>+AA52-AA53</f>
        <v>-11326055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-11372948</v>
      </c>
      <c r="D57" s="48">
        <f>SUM(D54:D56)</f>
        <v>0</v>
      </c>
      <c r="E57" s="49">
        <f t="shared" si="5"/>
        <v>-17125035</v>
      </c>
      <c r="F57" s="50">
        <f t="shared" si="5"/>
        <v>-11326055</v>
      </c>
      <c r="G57" s="50">
        <f t="shared" si="5"/>
        <v>-804162</v>
      </c>
      <c r="H57" s="50">
        <f t="shared" si="5"/>
        <v>-1076122</v>
      </c>
      <c r="I57" s="50">
        <f t="shared" si="5"/>
        <v>-998660</v>
      </c>
      <c r="J57" s="50">
        <f t="shared" si="5"/>
        <v>-2878944</v>
      </c>
      <c r="K57" s="50">
        <f t="shared" si="5"/>
        <v>-1193552</v>
      </c>
      <c r="L57" s="50">
        <f t="shared" si="5"/>
        <v>-1226678</v>
      </c>
      <c r="M57" s="50">
        <f t="shared" si="5"/>
        <v>-1314679</v>
      </c>
      <c r="N57" s="50">
        <f t="shared" si="5"/>
        <v>-3734909</v>
      </c>
      <c r="O57" s="50">
        <f t="shared" si="5"/>
        <v>-1147568</v>
      </c>
      <c r="P57" s="50">
        <f t="shared" si="5"/>
        <v>-1275962</v>
      </c>
      <c r="Q57" s="50">
        <f t="shared" si="5"/>
        <v>-1053386</v>
      </c>
      <c r="R57" s="50">
        <f t="shared" si="5"/>
        <v>-3476916</v>
      </c>
      <c r="S57" s="50">
        <f t="shared" si="5"/>
        <v>-1195115</v>
      </c>
      <c r="T57" s="50">
        <f t="shared" si="5"/>
        <v>-1491259</v>
      </c>
      <c r="U57" s="50">
        <f t="shared" si="5"/>
        <v>-1704027</v>
      </c>
      <c r="V57" s="50">
        <f t="shared" si="5"/>
        <v>-4390401</v>
      </c>
      <c r="W57" s="50">
        <f t="shared" si="5"/>
        <v>-14481170</v>
      </c>
      <c r="X57" s="50">
        <f t="shared" si="5"/>
        <v>-11326104</v>
      </c>
      <c r="Y57" s="50">
        <f t="shared" si="5"/>
        <v>-3155066</v>
      </c>
      <c r="Z57" s="51">
        <f>+IF(X57&lt;&gt;0,+(Y57/X57)*100,0)</f>
        <v>27.856586872237799</v>
      </c>
      <c r="AA57" s="48">
        <f>SUM(AA54:AA56)</f>
        <v>-11326055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-11372948</v>
      </c>
      <c r="D60" s="65">
        <f>SUM(D57:D59)</f>
        <v>0</v>
      </c>
      <c r="E60" s="66">
        <f t="shared" si="6"/>
        <v>-17125035</v>
      </c>
      <c r="F60" s="67">
        <f t="shared" si="6"/>
        <v>-11326055</v>
      </c>
      <c r="G60" s="67">
        <f t="shared" si="6"/>
        <v>-804162</v>
      </c>
      <c r="H60" s="67">
        <f t="shared" si="6"/>
        <v>-1076122</v>
      </c>
      <c r="I60" s="67">
        <f t="shared" si="6"/>
        <v>-998660</v>
      </c>
      <c r="J60" s="67">
        <f t="shared" si="6"/>
        <v>-2878944</v>
      </c>
      <c r="K60" s="67">
        <f t="shared" si="6"/>
        <v>-1193552</v>
      </c>
      <c r="L60" s="67">
        <f t="shared" si="6"/>
        <v>-1226678</v>
      </c>
      <c r="M60" s="67">
        <f t="shared" si="6"/>
        <v>-1314679</v>
      </c>
      <c r="N60" s="67">
        <f t="shared" si="6"/>
        <v>-3734909</v>
      </c>
      <c r="O60" s="67">
        <f t="shared" si="6"/>
        <v>-1147568</v>
      </c>
      <c r="P60" s="67">
        <f t="shared" si="6"/>
        <v>-1275962</v>
      </c>
      <c r="Q60" s="67">
        <f t="shared" si="6"/>
        <v>-1053386</v>
      </c>
      <c r="R60" s="67">
        <f t="shared" si="6"/>
        <v>-3476916</v>
      </c>
      <c r="S60" s="67">
        <f t="shared" si="6"/>
        <v>-1195115</v>
      </c>
      <c r="T60" s="67">
        <f t="shared" si="6"/>
        <v>-1491259</v>
      </c>
      <c r="U60" s="67">
        <f t="shared" si="6"/>
        <v>-1704027</v>
      </c>
      <c r="V60" s="67">
        <f t="shared" si="6"/>
        <v>-4390401</v>
      </c>
      <c r="W60" s="67">
        <f t="shared" si="6"/>
        <v>-14481170</v>
      </c>
      <c r="X60" s="67">
        <f t="shared" si="6"/>
        <v>-11326104</v>
      </c>
      <c r="Y60" s="67">
        <f t="shared" si="6"/>
        <v>-3155066</v>
      </c>
      <c r="Z60" s="68">
        <f>+IF(X60&lt;&gt;0,+(Y60/X60)*100,0)</f>
        <v>27.856586872237799</v>
      </c>
      <c r="AA60" s="65">
        <f>SUM(AA57:AA59)</f>
        <v>-11326055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17163589</v>
      </c>
      <c r="G9" s="22">
        <v>1447140</v>
      </c>
      <c r="H9" s="22">
        <v>1447576</v>
      </c>
      <c r="I9" s="22">
        <v>1448656</v>
      </c>
      <c r="J9" s="22">
        <v>4343372</v>
      </c>
      <c r="K9" s="22">
        <v>1451612</v>
      </c>
      <c r="L9" s="22">
        <v>1453894</v>
      </c>
      <c r="M9" s="22">
        <v>1443932</v>
      </c>
      <c r="N9" s="22">
        <v>4349438</v>
      </c>
      <c r="O9" s="22">
        <v>1462127</v>
      </c>
      <c r="P9" s="22">
        <v>1460977</v>
      </c>
      <c r="Q9" s="22">
        <v>1468880</v>
      </c>
      <c r="R9" s="22">
        <v>4391984</v>
      </c>
      <c r="S9" s="22">
        <v>1463938</v>
      </c>
      <c r="T9" s="22">
        <v>1464628</v>
      </c>
      <c r="U9" s="22">
        <v>1476577</v>
      </c>
      <c r="V9" s="22">
        <v>4405143</v>
      </c>
      <c r="W9" s="22">
        <v>17489937</v>
      </c>
      <c r="X9" s="22">
        <v>17163589</v>
      </c>
      <c r="Y9" s="22">
        <v>326348</v>
      </c>
      <c r="Z9" s="23">
        <v>1.9013971961225593</v>
      </c>
      <c r="AA9" s="20">
        <v>17163589</v>
      </c>
    </row>
    <row r="10" spans="1:27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2225005</v>
      </c>
      <c r="G10" s="22">
        <v>185101</v>
      </c>
      <c r="H10" s="22">
        <v>206344</v>
      </c>
      <c r="I10" s="22">
        <v>169860</v>
      </c>
      <c r="J10" s="22">
        <v>561305</v>
      </c>
      <c r="K10" s="22">
        <v>222312</v>
      </c>
      <c r="L10" s="22">
        <v>198667</v>
      </c>
      <c r="M10" s="22">
        <v>254012</v>
      </c>
      <c r="N10" s="22">
        <v>674991</v>
      </c>
      <c r="O10" s="22">
        <v>245461</v>
      </c>
      <c r="P10" s="22">
        <v>176558</v>
      </c>
      <c r="Q10" s="22">
        <v>204822</v>
      </c>
      <c r="R10" s="22">
        <v>626841</v>
      </c>
      <c r="S10" s="22">
        <v>131333</v>
      </c>
      <c r="T10" s="22">
        <v>240692</v>
      </c>
      <c r="U10" s="22">
        <v>139998</v>
      </c>
      <c r="V10" s="22">
        <v>512023</v>
      </c>
      <c r="W10" s="22">
        <v>2375160</v>
      </c>
      <c r="X10" s="22">
        <v>2225005</v>
      </c>
      <c r="Y10" s="22">
        <v>150155</v>
      </c>
      <c r="Z10" s="23">
        <v>6.7485241606198638</v>
      </c>
      <c r="AA10" s="20">
        <v>2225005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10876140</v>
      </c>
      <c r="D26" s="20"/>
      <c r="E26" s="21">
        <v>11594880</v>
      </c>
      <c r="F26" s="22">
        <v>11594880</v>
      </c>
      <c r="G26" s="22">
        <v>4831200</v>
      </c>
      <c r="H26" s="22"/>
      <c r="I26" s="22"/>
      <c r="J26" s="22">
        <v>4831200</v>
      </c>
      <c r="K26" s="22"/>
      <c r="L26" s="22"/>
      <c r="M26" s="22">
        <v>3702820</v>
      </c>
      <c r="N26" s="22">
        <v>3702820</v>
      </c>
      <c r="O26" s="22"/>
      <c r="P26" s="22"/>
      <c r="Q26" s="22">
        <v>3060860</v>
      </c>
      <c r="R26" s="22">
        <v>3060860</v>
      </c>
      <c r="S26" s="22"/>
      <c r="T26" s="22"/>
      <c r="U26" s="22"/>
      <c r="V26" s="22"/>
      <c r="W26" s="22">
        <v>11594880</v>
      </c>
      <c r="X26" s="22">
        <v>11594880</v>
      </c>
      <c r="Y26" s="22"/>
      <c r="Z26" s="23"/>
      <c r="AA26" s="20">
        <v>11594880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23395549</v>
      </c>
      <c r="D33" s="29">
        <f t="shared" ref="D33:Y33" si="0">SUM(D6:D32)</f>
        <v>0</v>
      </c>
      <c r="E33" s="30">
        <f t="shared" si="0"/>
        <v>28712988</v>
      </c>
      <c r="F33" s="31">
        <f t="shared" si="0"/>
        <v>30983474</v>
      </c>
      <c r="G33" s="31">
        <f t="shared" si="0"/>
        <v>6463441</v>
      </c>
      <c r="H33" s="31">
        <f t="shared" si="0"/>
        <v>1653920</v>
      </c>
      <c r="I33" s="31">
        <f t="shared" si="0"/>
        <v>1618516</v>
      </c>
      <c r="J33" s="31">
        <f t="shared" si="0"/>
        <v>9735877</v>
      </c>
      <c r="K33" s="31">
        <f t="shared" si="0"/>
        <v>1673924</v>
      </c>
      <c r="L33" s="31">
        <f t="shared" si="0"/>
        <v>1652561</v>
      </c>
      <c r="M33" s="31">
        <f t="shared" si="0"/>
        <v>5400764</v>
      </c>
      <c r="N33" s="31">
        <f t="shared" si="0"/>
        <v>8727249</v>
      </c>
      <c r="O33" s="31">
        <f t="shared" si="0"/>
        <v>1707588</v>
      </c>
      <c r="P33" s="31">
        <f t="shared" si="0"/>
        <v>1637535</v>
      </c>
      <c r="Q33" s="31">
        <f t="shared" si="0"/>
        <v>4734562</v>
      </c>
      <c r="R33" s="31">
        <f t="shared" si="0"/>
        <v>8079685</v>
      </c>
      <c r="S33" s="31">
        <f t="shared" si="0"/>
        <v>1595271</v>
      </c>
      <c r="T33" s="31">
        <f t="shared" si="0"/>
        <v>1705320</v>
      </c>
      <c r="U33" s="31">
        <f t="shared" si="0"/>
        <v>1616575</v>
      </c>
      <c r="V33" s="31">
        <f t="shared" si="0"/>
        <v>4917166</v>
      </c>
      <c r="W33" s="31">
        <f t="shared" si="0"/>
        <v>31459977</v>
      </c>
      <c r="X33" s="31">
        <f t="shared" si="0"/>
        <v>30983474</v>
      </c>
      <c r="Y33" s="31">
        <f t="shared" si="0"/>
        <v>476503</v>
      </c>
      <c r="Z33" s="32">
        <f>+IF(X33&lt;&gt;0,+(Y33/X33)*100,0)</f>
        <v>1.5379263151704679</v>
      </c>
      <c r="AA33" s="29">
        <f>SUM(AA6:AA32)</f>
        <v>30983474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11427400</v>
      </c>
      <c r="D35" s="20"/>
      <c r="E35" s="21">
        <v>13431996</v>
      </c>
      <c r="F35" s="22">
        <v>12539688</v>
      </c>
      <c r="G35" s="22">
        <v>916147</v>
      </c>
      <c r="H35" s="22">
        <v>868963</v>
      </c>
      <c r="I35" s="22">
        <v>991515</v>
      </c>
      <c r="J35" s="22">
        <v>2776625</v>
      </c>
      <c r="K35" s="22">
        <v>898520</v>
      </c>
      <c r="L35" s="22">
        <v>951711</v>
      </c>
      <c r="M35" s="22">
        <v>1095815</v>
      </c>
      <c r="N35" s="22">
        <v>2946046</v>
      </c>
      <c r="O35" s="22">
        <v>903971</v>
      </c>
      <c r="P35" s="22">
        <v>933369</v>
      </c>
      <c r="Q35" s="22">
        <v>1003126</v>
      </c>
      <c r="R35" s="22">
        <v>2840466</v>
      </c>
      <c r="S35" s="22">
        <v>948436</v>
      </c>
      <c r="T35" s="22">
        <v>1079538</v>
      </c>
      <c r="U35" s="22">
        <v>1743938</v>
      </c>
      <c r="V35" s="22">
        <v>3771912</v>
      </c>
      <c r="W35" s="22">
        <v>12335049</v>
      </c>
      <c r="X35" s="22">
        <v>12539688</v>
      </c>
      <c r="Y35" s="22">
        <v>-204639</v>
      </c>
      <c r="Z35" s="23">
        <v>-1.6319305552099861</v>
      </c>
      <c r="AA35" s="20">
        <v>12539688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1168706</v>
      </c>
      <c r="D38" s="20"/>
      <c r="E38" s="21">
        <v>1030000</v>
      </c>
      <c r="F38" s="22">
        <v>1040000</v>
      </c>
      <c r="G38" s="22">
        <v>12836</v>
      </c>
      <c r="H38" s="22"/>
      <c r="I38" s="22"/>
      <c r="J38" s="22">
        <v>12836</v>
      </c>
      <c r="K38" s="22"/>
      <c r="L38" s="22">
        <v>231500</v>
      </c>
      <c r="M38" s="22">
        <v>60880</v>
      </c>
      <c r="N38" s="22">
        <v>292380</v>
      </c>
      <c r="O38" s="22"/>
      <c r="P38" s="22">
        <v>81000</v>
      </c>
      <c r="Q38" s="22">
        <v>49824</v>
      </c>
      <c r="R38" s="22">
        <v>130824</v>
      </c>
      <c r="S38" s="22">
        <v>55000</v>
      </c>
      <c r="T38" s="22"/>
      <c r="U38" s="22">
        <v>58000</v>
      </c>
      <c r="V38" s="22">
        <v>113000</v>
      </c>
      <c r="W38" s="22">
        <v>549040</v>
      </c>
      <c r="X38" s="22">
        <v>1040000</v>
      </c>
      <c r="Y38" s="22">
        <v>-490960</v>
      </c>
      <c r="Z38" s="23">
        <v>-47.207692307692305</v>
      </c>
      <c r="AA38" s="20">
        <v>1040000</v>
      </c>
    </row>
    <row r="39" spans="1:27" x14ac:dyDescent="0.25">
      <c r="A39" s="19" t="s">
        <v>65</v>
      </c>
      <c r="B39" s="15" t="s">
        <v>32</v>
      </c>
      <c r="C39" s="20">
        <v>-2188949</v>
      </c>
      <c r="D39" s="20"/>
      <c r="E39" s="21">
        <v>1446074</v>
      </c>
      <c r="F39" s="22">
        <v>1446074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1446074</v>
      </c>
      <c r="Y39" s="22">
        <v>-1446074</v>
      </c>
      <c r="Z39" s="23">
        <v>-100</v>
      </c>
      <c r="AA39" s="20">
        <v>1446074</v>
      </c>
    </row>
    <row r="40" spans="1:27" x14ac:dyDescent="0.25">
      <c r="A40" s="19" t="s">
        <v>66</v>
      </c>
      <c r="B40" s="15" t="s">
        <v>32</v>
      </c>
      <c r="C40" s="20">
        <v>-3753255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9191418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1464760</v>
      </c>
      <c r="D42" s="20"/>
      <c r="E42" s="21">
        <v>1896848</v>
      </c>
      <c r="F42" s="22">
        <v>4195348</v>
      </c>
      <c r="G42" s="22"/>
      <c r="H42" s="22">
        <v>133160</v>
      </c>
      <c r="I42" s="22"/>
      <c r="J42" s="22">
        <v>133160</v>
      </c>
      <c r="K42" s="22">
        <v>133160</v>
      </c>
      <c r="L42" s="22"/>
      <c r="M42" s="22">
        <v>399480</v>
      </c>
      <c r="N42" s="22">
        <v>532640</v>
      </c>
      <c r="O42" s="22"/>
      <c r="P42" s="22">
        <v>266320</v>
      </c>
      <c r="Q42" s="22">
        <v>430660</v>
      </c>
      <c r="R42" s="22">
        <v>696980</v>
      </c>
      <c r="S42" s="22">
        <v>297500</v>
      </c>
      <c r="T42" s="22">
        <v>297500</v>
      </c>
      <c r="U42" s="22">
        <v>297500</v>
      </c>
      <c r="V42" s="22">
        <v>892500</v>
      </c>
      <c r="W42" s="22">
        <v>2255280</v>
      </c>
      <c r="X42" s="22">
        <v>4195348</v>
      </c>
      <c r="Y42" s="22">
        <v>-1940068</v>
      </c>
      <c r="Z42" s="23">
        <v>-46.243315214852259</v>
      </c>
      <c r="AA42" s="20">
        <v>4195348</v>
      </c>
    </row>
    <row r="43" spans="1:27" x14ac:dyDescent="0.25">
      <c r="A43" s="19" t="s">
        <v>68</v>
      </c>
      <c r="B43" s="15" t="s">
        <v>32</v>
      </c>
      <c r="C43" s="20">
        <v>555000</v>
      </c>
      <c r="D43" s="20"/>
      <c r="E43" s="21">
        <v>360000</v>
      </c>
      <c r="F43" s="22">
        <v>360000</v>
      </c>
      <c r="G43" s="22"/>
      <c r="H43" s="22">
        <v>35000</v>
      </c>
      <c r="I43" s="22">
        <v>35000</v>
      </c>
      <c r="J43" s="22">
        <v>70000</v>
      </c>
      <c r="K43" s="22"/>
      <c r="L43" s="22"/>
      <c r="M43" s="22"/>
      <c r="N43" s="22"/>
      <c r="O43" s="22"/>
      <c r="P43" s="22">
        <v>70000</v>
      </c>
      <c r="Q43" s="22"/>
      <c r="R43" s="22">
        <v>70000</v>
      </c>
      <c r="S43" s="22">
        <v>46250</v>
      </c>
      <c r="T43" s="22">
        <v>46250</v>
      </c>
      <c r="U43" s="22">
        <v>46250</v>
      </c>
      <c r="V43" s="22">
        <v>138750</v>
      </c>
      <c r="W43" s="22">
        <v>278750</v>
      </c>
      <c r="X43" s="22">
        <v>360000</v>
      </c>
      <c r="Y43" s="22">
        <v>-81250</v>
      </c>
      <c r="Z43" s="23">
        <v>-22.569444444444446</v>
      </c>
      <c r="AA43" s="20">
        <v>360000</v>
      </c>
    </row>
    <row r="44" spans="1:27" x14ac:dyDescent="0.25">
      <c r="A44" s="19" t="s">
        <v>69</v>
      </c>
      <c r="B44" s="15" t="s">
        <v>32</v>
      </c>
      <c r="C44" s="20">
        <v>4728071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5593500</v>
      </c>
      <c r="V44" s="22">
        <v>5593500</v>
      </c>
      <c r="W44" s="22">
        <v>5593500</v>
      </c>
      <c r="X44" s="22"/>
      <c r="Y44" s="22">
        <v>5593500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938246</v>
      </c>
      <c r="D45" s="20"/>
      <c r="E45" s="21">
        <v>7036635</v>
      </c>
      <c r="F45" s="22">
        <v>6903457</v>
      </c>
      <c r="G45" s="22">
        <v>34051</v>
      </c>
      <c r="H45" s="22">
        <v>20682</v>
      </c>
      <c r="I45" s="22">
        <v>176985</v>
      </c>
      <c r="J45" s="22">
        <v>231718</v>
      </c>
      <c r="K45" s="22">
        <v>37392</v>
      </c>
      <c r="L45" s="22">
        <v>21905</v>
      </c>
      <c r="M45" s="22">
        <v>24254</v>
      </c>
      <c r="N45" s="22">
        <v>83551</v>
      </c>
      <c r="O45" s="22">
        <v>19966</v>
      </c>
      <c r="P45" s="22">
        <v>296908</v>
      </c>
      <c r="Q45" s="22">
        <v>23421</v>
      </c>
      <c r="R45" s="22">
        <v>340295</v>
      </c>
      <c r="S45" s="22">
        <v>10065</v>
      </c>
      <c r="T45" s="22">
        <v>321942</v>
      </c>
      <c r="U45" s="22">
        <v>312196</v>
      </c>
      <c r="V45" s="22">
        <v>644203</v>
      </c>
      <c r="W45" s="22">
        <v>1299767</v>
      </c>
      <c r="X45" s="22">
        <v>6903457</v>
      </c>
      <c r="Y45" s="22">
        <v>-5603690</v>
      </c>
      <c r="Z45" s="23">
        <v>-81.172230087041896</v>
      </c>
      <c r="AA45" s="20">
        <v>6903457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23531397</v>
      </c>
      <c r="D48" s="29">
        <f t="shared" ref="D48:Y48" si="1">SUM(D35:D47)</f>
        <v>0</v>
      </c>
      <c r="E48" s="30">
        <f t="shared" si="1"/>
        <v>25201553</v>
      </c>
      <c r="F48" s="31">
        <f t="shared" si="1"/>
        <v>26484567</v>
      </c>
      <c r="G48" s="31">
        <f t="shared" si="1"/>
        <v>963034</v>
      </c>
      <c r="H48" s="31">
        <f t="shared" si="1"/>
        <v>1057805</v>
      </c>
      <c r="I48" s="31">
        <f t="shared" si="1"/>
        <v>1203500</v>
      </c>
      <c r="J48" s="31">
        <f t="shared" si="1"/>
        <v>3224339</v>
      </c>
      <c r="K48" s="31">
        <f t="shared" si="1"/>
        <v>1069072</v>
      </c>
      <c r="L48" s="31">
        <f t="shared" si="1"/>
        <v>1205116</v>
      </c>
      <c r="M48" s="31">
        <f t="shared" si="1"/>
        <v>1580429</v>
      </c>
      <c r="N48" s="31">
        <f t="shared" si="1"/>
        <v>3854617</v>
      </c>
      <c r="O48" s="31">
        <f t="shared" si="1"/>
        <v>923937</v>
      </c>
      <c r="P48" s="31">
        <f t="shared" si="1"/>
        <v>1647597</v>
      </c>
      <c r="Q48" s="31">
        <f t="shared" si="1"/>
        <v>1507031</v>
      </c>
      <c r="R48" s="31">
        <f t="shared" si="1"/>
        <v>4078565</v>
      </c>
      <c r="S48" s="31">
        <f t="shared" si="1"/>
        <v>1357251</v>
      </c>
      <c r="T48" s="31">
        <f t="shared" si="1"/>
        <v>1745230</v>
      </c>
      <c r="U48" s="31">
        <f t="shared" si="1"/>
        <v>8051384</v>
      </c>
      <c r="V48" s="31">
        <f t="shared" si="1"/>
        <v>11153865</v>
      </c>
      <c r="W48" s="31">
        <f t="shared" si="1"/>
        <v>22311386</v>
      </c>
      <c r="X48" s="31">
        <f t="shared" si="1"/>
        <v>26484567</v>
      </c>
      <c r="Y48" s="31">
        <f t="shared" si="1"/>
        <v>-4173181</v>
      </c>
      <c r="Z48" s="32">
        <f>+IF(X48&lt;&gt;0,+(Y48/X48)*100,0)</f>
        <v>-15.757029367329284</v>
      </c>
      <c r="AA48" s="29">
        <f>SUM(AA35:AA47)</f>
        <v>26484567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-135848</v>
      </c>
      <c r="D49" s="39">
        <f t="shared" si="2"/>
        <v>0</v>
      </c>
      <c r="E49" s="40">
        <f t="shared" si="2"/>
        <v>3511435</v>
      </c>
      <c r="F49" s="41">
        <f t="shared" si="2"/>
        <v>4498907</v>
      </c>
      <c r="G49" s="41">
        <f t="shared" si="2"/>
        <v>5500407</v>
      </c>
      <c r="H49" s="41">
        <f t="shared" si="2"/>
        <v>596115</v>
      </c>
      <c r="I49" s="41">
        <f t="shared" si="2"/>
        <v>415016</v>
      </c>
      <c r="J49" s="41">
        <f t="shared" si="2"/>
        <v>6511538</v>
      </c>
      <c r="K49" s="41">
        <f t="shared" si="2"/>
        <v>604852</v>
      </c>
      <c r="L49" s="41">
        <f t="shared" si="2"/>
        <v>447445</v>
      </c>
      <c r="M49" s="41">
        <f t="shared" si="2"/>
        <v>3820335</v>
      </c>
      <c r="N49" s="41">
        <f t="shared" si="2"/>
        <v>4872632</v>
      </c>
      <c r="O49" s="41">
        <f t="shared" si="2"/>
        <v>783651</v>
      </c>
      <c r="P49" s="41">
        <f t="shared" si="2"/>
        <v>-10062</v>
      </c>
      <c r="Q49" s="41">
        <f t="shared" si="2"/>
        <v>3227531</v>
      </c>
      <c r="R49" s="41">
        <f t="shared" si="2"/>
        <v>4001120</v>
      </c>
      <c r="S49" s="41">
        <f t="shared" si="2"/>
        <v>238020</v>
      </c>
      <c r="T49" s="41">
        <f t="shared" si="2"/>
        <v>-39910</v>
      </c>
      <c r="U49" s="41">
        <f t="shared" si="2"/>
        <v>-6434809</v>
      </c>
      <c r="V49" s="41">
        <f t="shared" si="2"/>
        <v>-6236699</v>
      </c>
      <c r="W49" s="41">
        <f t="shared" si="2"/>
        <v>9148591</v>
      </c>
      <c r="X49" s="41">
        <f t="shared" si="2"/>
        <v>4498907</v>
      </c>
      <c r="Y49" s="41">
        <f t="shared" si="2"/>
        <v>4649684</v>
      </c>
      <c r="Z49" s="42">
        <f>+IF(X49&lt;&gt;0,+(Y49/X49)*100,0)</f>
        <v>103.35141402122782</v>
      </c>
      <c r="AA49" s="39">
        <f>+AA33-AA48</f>
        <v>4498907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-135848</v>
      </c>
      <c r="D52" s="48">
        <f t="shared" si="3"/>
        <v>0</v>
      </c>
      <c r="E52" s="49">
        <f t="shared" si="3"/>
        <v>3511435</v>
      </c>
      <c r="F52" s="50">
        <f t="shared" si="3"/>
        <v>4498907</v>
      </c>
      <c r="G52" s="50">
        <f t="shared" si="3"/>
        <v>5500407</v>
      </c>
      <c r="H52" s="50">
        <f t="shared" si="3"/>
        <v>596115</v>
      </c>
      <c r="I52" s="50">
        <f t="shared" si="3"/>
        <v>415016</v>
      </c>
      <c r="J52" s="50">
        <f t="shared" si="3"/>
        <v>6511538</v>
      </c>
      <c r="K52" s="50">
        <f t="shared" si="3"/>
        <v>604852</v>
      </c>
      <c r="L52" s="50">
        <f t="shared" si="3"/>
        <v>447445</v>
      </c>
      <c r="M52" s="50">
        <f t="shared" si="3"/>
        <v>3820335</v>
      </c>
      <c r="N52" s="50">
        <f t="shared" si="3"/>
        <v>4872632</v>
      </c>
      <c r="O52" s="50">
        <f t="shared" si="3"/>
        <v>783651</v>
      </c>
      <c r="P52" s="50">
        <f t="shared" si="3"/>
        <v>-10062</v>
      </c>
      <c r="Q52" s="50">
        <f t="shared" si="3"/>
        <v>3227531</v>
      </c>
      <c r="R52" s="50">
        <f t="shared" si="3"/>
        <v>4001120</v>
      </c>
      <c r="S52" s="50">
        <f t="shared" si="3"/>
        <v>238020</v>
      </c>
      <c r="T52" s="50">
        <f t="shared" si="3"/>
        <v>-39910</v>
      </c>
      <c r="U52" s="50">
        <f t="shared" si="3"/>
        <v>-6434809</v>
      </c>
      <c r="V52" s="50">
        <f t="shared" si="3"/>
        <v>-6236699</v>
      </c>
      <c r="W52" s="50">
        <f t="shared" si="3"/>
        <v>9148591</v>
      </c>
      <c r="X52" s="50">
        <f t="shared" si="3"/>
        <v>4498907</v>
      </c>
      <c r="Y52" s="50">
        <f t="shared" si="3"/>
        <v>4649684</v>
      </c>
      <c r="Z52" s="51">
        <f>+IF(X52&lt;&gt;0,+(Y52/X52)*100,0)</f>
        <v>103.35141402122782</v>
      </c>
      <c r="AA52" s="48">
        <f>SUM(AA49:AA51)</f>
        <v>4498907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-135848</v>
      </c>
      <c r="D54" s="54">
        <f>+D52-D53</f>
        <v>0</v>
      </c>
      <c r="E54" s="55">
        <f t="shared" si="4"/>
        <v>3511435</v>
      </c>
      <c r="F54" s="56">
        <f t="shared" si="4"/>
        <v>4498907</v>
      </c>
      <c r="G54" s="56">
        <f t="shared" si="4"/>
        <v>5500407</v>
      </c>
      <c r="H54" s="56">
        <f t="shared" si="4"/>
        <v>596115</v>
      </c>
      <c r="I54" s="56">
        <f t="shared" si="4"/>
        <v>415016</v>
      </c>
      <c r="J54" s="56">
        <f t="shared" si="4"/>
        <v>6511538</v>
      </c>
      <c r="K54" s="56">
        <f t="shared" si="4"/>
        <v>604852</v>
      </c>
      <c r="L54" s="56">
        <f t="shared" si="4"/>
        <v>447445</v>
      </c>
      <c r="M54" s="56">
        <f t="shared" si="4"/>
        <v>3820335</v>
      </c>
      <c r="N54" s="56">
        <f t="shared" si="4"/>
        <v>4872632</v>
      </c>
      <c r="O54" s="56">
        <f t="shared" si="4"/>
        <v>783651</v>
      </c>
      <c r="P54" s="56">
        <f t="shared" si="4"/>
        <v>-10062</v>
      </c>
      <c r="Q54" s="56">
        <f t="shared" si="4"/>
        <v>3227531</v>
      </c>
      <c r="R54" s="56">
        <f t="shared" si="4"/>
        <v>4001120</v>
      </c>
      <c r="S54" s="56">
        <f t="shared" si="4"/>
        <v>238020</v>
      </c>
      <c r="T54" s="56">
        <f t="shared" si="4"/>
        <v>-39910</v>
      </c>
      <c r="U54" s="56">
        <f t="shared" si="4"/>
        <v>-6434809</v>
      </c>
      <c r="V54" s="56">
        <f t="shared" si="4"/>
        <v>-6236699</v>
      </c>
      <c r="W54" s="56">
        <f t="shared" si="4"/>
        <v>9148591</v>
      </c>
      <c r="X54" s="56">
        <f t="shared" si="4"/>
        <v>4498907</v>
      </c>
      <c r="Y54" s="56">
        <f t="shared" si="4"/>
        <v>4649684</v>
      </c>
      <c r="Z54" s="57">
        <f>+IF(X54&lt;&gt;0,+(Y54/X54)*100,0)</f>
        <v>103.35141402122782</v>
      </c>
      <c r="AA54" s="54">
        <f>+AA52-AA53</f>
        <v>4498907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-135848</v>
      </c>
      <c r="D57" s="48">
        <f>SUM(D54:D56)</f>
        <v>0</v>
      </c>
      <c r="E57" s="49">
        <f t="shared" si="5"/>
        <v>3511435</v>
      </c>
      <c r="F57" s="50">
        <f t="shared" si="5"/>
        <v>4498907</v>
      </c>
      <c r="G57" s="50">
        <f t="shared" si="5"/>
        <v>5500407</v>
      </c>
      <c r="H57" s="50">
        <f t="shared" si="5"/>
        <v>596115</v>
      </c>
      <c r="I57" s="50">
        <f t="shared" si="5"/>
        <v>415016</v>
      </c>
      <c r="J57" s="50">
        <f t="shared" si="5"/>
        <v>6511538</v>
      </c>
      <c r="K57" s="50">
        <f t="shared" si="5"/>
        <v>604852</v>
      </c>
      <c r="L57" s="50">
        <f t="shared" si="5"/>
        <v>447445</v>
      </c>
      <c r="M57" s="50">
        <f t="shared" si="5"/>
        <v>3820335</v>
      </c>
      <c r="N57" s="50">
        <f t="shared" si="5"/>
        <v>4872632</v>
      </c>
      <c r="O57" s="50">
        <f t="shared" si="5"/>
        <v>783651</v>
      </c>
      <c r="P57" s="50">
        <f t="shared" si="5"/>
        <v>-10062</v>
      </c>
      <c r="Q57" s="50">
        <f t="shared" si="5"/>
        <v>3227531</v>
      </c>
      <c r="R57" s="50">
        <f t="shared" si="5"/>
        <v>4001120</v>
      </c>
      <c r="S57" s="50">
        <f t="shared" si="5"/>
        <v>238020</v>
      </c>
      <c r="T57" s="50">
        <f t="shared" si="5"/>
        <v>-39910</v>
      </c>
      <c r="U57" s="50">
        <f t="shared" si="5"/>
        <v>-6434809</v>
      </c>
      <c r="V57" s="50">
        <f t="shared" si="5"/>
        <v>-6236699</v>
      </c>
      <c r="W57" s="50">
        <f t="shared" si="5"/>
        <v>9148591</v>
      </c>
      <c r="X57" s="50">
        <f t="shared" si="5"/>
        <v>4498907</v>
      </c>
      <c r="Y57" s="50">
        <f t="shared" si="5"/>
        <v>4649684</v>
      </c>
      <c r="Z57" s="51">
        <f>+IF(X57&lt;&gt;0,+(Y57/X57)*100,0)</f>
        <v>103.35141402122782</v>
      </c>
      <c r="AA57" s="48">
        <f>SUM(AA54:AA56)</f>
        <v>4498907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-135848</v>
      </c>
      <c r="D60" s="65">
        <f>SUM(D57:D59)</f>
        <v>0</v>
      </c>
      <c r="E60" s="66">
        <f t="shared" si="6"/>
        <v>3511435</v>
      </c>
      <c r="F60" s="67">
        <f t="shared" si="6"/>
        <v>4498907</v>
      </c>
      <c r="G60" s="67">
        <f t="shared" si="6"/>
        <v>5500407</v>
      </c>
      <c r="H60" s="67">
        <f t="shared" si="6"/>
        <v>596115</v>
      </c>
      <c r="I60" s="67">
        <f t="shared" si="6"/>
        <v>415016</v>
      </c>
      <c r="J60" s="67">
        <f t="shared" si="6"/>
        <v>6511538</v>
      </c>
      <c r="K60" s="67">
        <f t="shared" si="6"/>
        <v>604852</v>
      </c>
      <c r="L60" s="67">
        <f t="shared" si="6"/>
        <v>447445</v>
      </c>
      <c r="M60" s="67">
        <f t="shared" si="6"/>
        <v>3820335</v>
      </c>
      <c r="N60" s="67">
        <f t="shared" si="6"/>
        <v>4872632</v>
      </c>
      <c r="O60" s="67">
        <f t="shared" si="6"/>
        <v>783651</v>
      </c>
      <c r="P60" s="67">
        <f t="shared" si="6"/>
        <v>-10062</v>
      </c>
      <c r="Q60" s="67">
        <f t="shared" si="6"/>
        <v>3227531</v>
      </c>
      <c r="R60" s="67">
        <f t="shared" si="6"/>
        <v>4001120</v>
      </c>
      <c r="S60" s="67">
        <f t="shared" si="6"/>
        <v>238020</v>
      </c>
      <c r="T60" s="67">
        <f t="shared" si="6"/>
        <v>-39910</v>
      </c>
      <c r="U60" s="67">
        <f t="shared" si="6"/>
        <v>-6434809</v>
      </c>
      <c r="V60" s="67">
        <f t="shared" si="6"/>
        <v>-6236699</v>
      </c>
      <c r="W60" s="67">
        <f t="shared" si="6"/>
        <v>9148591</v>
      </c>
      <c r="X60" s="67">
        <f t="shared" si="6"/>
        <v>4498907</v>
      </c>
      <c r="Y60" s="67">
        <f t="shared" si="6"/>
        <v>4649684</v>
      </c>
      <c r="Z60" s="68">
        <f>+IF(X60&lt;&gt;0,+(Y60/X60)*100,0)</f>
        <v>103.35141402122782</v>
      </c>
      <c r="AA60" s="65">
        <f>SUM(AA57:AA59)</f>
        <v>4498907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6231391</v>
      </c>
      <c r="G9" s="22"/>
      <c r="H9" s="22">
        <v>452998</v>
      </c>
      <c r="I9" s="22">
        <v>452432</v>
      </c>
      <c r="J9" s="22">
        <v>905430</v>
      </c>
      <c r="K9" s="22">
        <v>451519</v>
      </c>
      <c r="L9" s="22">
        <v>452217</v>
      </c>
      <c r="M9" s="22">
        <v>913395</v>
      </c>
      <c r="N9" s="22">
        <v>1817131</v>
      </c>
      <c r="O9" s="22">
        <v>455738</v>
      </c>
      <c r="P9" s="22">
        <v>450710</v>
      </c>
      <c r="Q9" s="22">
        <v>457514</v>
      </c>
      <c r="R9" s="22">
        <v>1363962</v>
      </c>
      <c r="S9" s="22">
        <v>478791</v>
      </c>
      <c r="T9" s="22">
        <v>456675</v>
      </c>
      <c r="U9" s="22">
        <v>450941</v>
      </c>
      <c r="V9" s="22">
        <v>1386407</v>
      </c>
      <c r="W9" s="22">
        <v>5472930</v>
      </c>
      <c r="X9" s="22">
        <v>6231391</v>
      </c>
      <c r="Y9" s="22">
        <v>-758461</v>
      </c>
      <c r="Z9" s="23">
        <v>-12.171616257108566</v>
      </c>
      <c r="AA9" s="20">
        <v>6231391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5045857</v>
      </c>
      <c r="D33" s="29">
        <f t="shared" ref="D33:Y33" si="0">SUM(D6:D32)</f>
        <v>0</v>
      </c>
      <c r="E33" s="30">
        <f t="shared" si="0"/>
        <v>5268511</v>
      </c>
      <c r="F33" s="31">
        <f t="shared" si="0"/>
        <v>6231391</v>
      </c>
      <c r="G33" s="31">
        <f t="shared" si="0"/>
        <v>0</v>
      </c>
      <c r="H33" s="31">
        <f t="shared" si="0"/>
        <v>452998</v>
      </c>
      <c r="I33" s="31">
        <f t="shared" si="0"/>
        <v>452432</v>
      </c>
      <c r="J33" s="31">
        <f t="shared" si="0"/>
        <v>905430</v>
      </c>
      <c r="K33" s="31">
        <f t="shared" si="0"/>
        <v>451519</v>
      </c>
      <c r="L33" s="31">
        <f t="shared" si="0"/>
        <v>452217</v>
      </c>
      <c r="M33" s="31">
        <f t="shared" si="0"/>
        <v>913395</v>
      </c>
      <c r="N33" s="31">
        <f t="shared" si="0"/>
        <v>1817131</v>
      </c>
      <c r="O33" s="31">
        <f t="shared" si="0"/>
        <v>455738</v>
      </c>
      <c r="P33" s="31">
        <f t="shared" si="0"/>
        <v>450710</v>
      </c>
      <c r="Q33" s="31">
        <f t="shared" si="0"/>
        <v>457514</v>
      </c>
      <c r="R33" s="31">
        <f t="shared" si="0"/>
        <v>1363962</v>
      </c>
      <c r="S33" s="31">
        <f t="shared" si="0"/>
        <v>478791</v>
      </c>
      <c r="T33" s="31">
        <f t="shared" si="0"/>
        <v>456675</v>
      </c>
      <c r="U33" s="31">
        <f t="shared" si="0"/>
        <v>450941</v>
      </c>
      <c r="V33" s="31">
        <f t="shared" si="0"/>
        <v>1386407</v>
      </c>
      <c r="W33" s="31">
        <f t="shared" si="0"/>
        <v>5472930</v>
      </c>
      <c r="X33" s="31">
        <f t="shared" si="0"/>
        <v>6231391</v>
      </c>
      <c r="Y33" s="31">
        <f t="shared" si="0"/>
        <v>-758461</v>
      </c>
      <c r="Z33" s="32">
        <f>+IF(X33&lt;&gt;0,+(Y33/X33)*100,0)</f>
        <v>-12.171616257108566</v>
      </c>
      <c r="AA33" s="29">
        <f>SUM(AA6:AA32)</f>
        <v>6231391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3574986</v>
      </c>
      <c r="D35" s="20"/>
      <c r="E35" s="21">
        <v>4447248</v>
      </c>
      <c r="F35" s="22">
        <v>3726294</v>
      </c>
      <c r="G35" s="22"/>
      <c r="H35" s="22">
        <v>298651</v>
      </c>
      <c r="I35" s="22">
        <v>322734</v>
      </c>
      <c r="J35" s="22">
        <v>621385</v>
      </c>
      <c r="K35" s="22">
        <v>281169</v>
      </c>
      <c r="L35" s="22">
        <v>301740</v>
      </c>
      <c r="M35" s="22">
        <v>615266</v>
      </c>
      <c r="N35" s="22">
        <v>1198175</v>
      </c>
      <c r="O35" s="22">
        <v>354039</v>
      </c>
      <c r="P35" s="22">
        <v>306671</v>
      </c>
      <c r="Q35" s="22">
        <v>323981</v>
      </c>
      <c r="R35" s="22">
        <v>984691</v>
      </c>
      <c r="S35" s="22">
        <v>302727</v>
      </c>
      <c r="T35" s="22">
        <v>367034</v>
      </c>
      <c r="U35" s="22">
        <v>319154</v>
      </c>
      <c r="V35" s="22">
        <v>988915</v>
      </c>
      <c r="W35" s="22">
        <v>3793166</v>
      </c>
      <c r="X35" s="22">
        <v>3726294</v>
      </c>
      <c r="Y35" s="22">
        <v>66872</v>
      </c>
      <c r="Z35" s="23">
        <v>1.7945980644576087</v>
      </c>
      <c r="AA35" s="20">
        <v>3726294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52700</v>
      </c>
      <c r="D38" s="20"/>
      <c r="E38" s="21"/>
      <c r="F38" s="22">
        <v>1368000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1368000</v>
      </c>
      <c r="Y38" s="22">
        <v>-1368000</v>
      </c>
      <c r="Z38" s="23">
        <v>-100</v>
      </c>
      <c r="AA38" s="20">
        <v>1368000</v>
      </c>
    </row>
    <row r="39" spans="1:27" x14ac:dyDescent="0.25">
      <c r="A39" s="19" t="s">
        <v>65</v>
      </c>
      <c r="B39" s="15" t="s">
        <v>32</v>
      </c>
      <c r="C39" s="20">
        <v>2391943</v>
      </c>
      <c r="D39" s="20"/>
      <c r="E39" s="21">
        <v>9959667</v>
      </c>
      <c r="F39" s="22">
        <v>4084677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4084677</v>
      </c>
      <c r="Y39" s="22">
        <v>-4084677</v>
      </c>
      <c r="Z39" s="23">
        <v>-100</v>
      </c>
      <c r="AA39" s="20">
        <v>4084677</v>
      </c>
    </row>
    <row r="40" spans="1:27" x14ac:dyDescent="0.25">
      <c r="A40" s="19" t="s">
        <v>66</v>
      </c>
      <c r="B40" s="15" t="s">
        <v>32</v>
      </c>
      <c r="C40" s="20">
        <v>698876</v>
      </c>
      <c r="D40" s="20"/>
      <c r="E40" s="21">
        <v>1869471</v>
      </c>
      <c r="F40" s="22">
        <v>698876</v>
      </c>
      <c r="G40" s="22"/>
      <c r="H40" s="22"/>
      <c r="I40" s="22">
        <v>174719</v>
      </c>
      <c r="J40" s="22">
        <v>174719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174719</v>
      </c>
      <c r="X40" s="22">
        <v>698876</v>
      </c>
      <c r="Y40" s="22">
        <v>-524157</v>
      </c>
      <c r="Z40" s="23">
        <v>-75</v>
      </c>
      <c r="AA40" s="20">
        <v>698876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2135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5245057</v>
      </c>
      <c r="D45" s="20"/>
      <c r="E45" s="21">
        <v>3203817</v>
      </c>
      <c r="F45" s="22">
        <v>2083803</v>
      </c>
      <c r="G45" s="22"/>
      <c r="H45" s="22">
        <v>200345</v>
      </c>
      <c r="I45" s="22">
        <v>2633</v>
      </c>
      <c r="J45" s="22">
        <v>202978</v>
      </c>
      <c r="K45" s="22">
        <v>2231</v>
      </c>
      <c r="L45" s="22">
        <v>2437</v>
      </c>
      <c r="M45" s="22">
        <v>307526</v>
      </c>
      <c r="N45" s="22">
        <v>312194</v>
      </c>
      <c r="O45" s="22">
        <v>2967</v>
      </c>
      <c r="P45" s="22">
        <v>2493</v>
      </c>
      <c r="Q45" s="22">
        <v>2655</v>
      </c>
      <c r="R45" s="22">
        <v>8115</v>
      </c>
      <c r="S45" s="22">
        <v>2442</v>
      </c>
      <c r="T45" s="22">
        <v>3084</v>
      </c>
      <c r="U45" s="22">
        <v>2607</v>
      </c>
      <c r="V45" s="22">
        <v>8133</v>
      </c>
      <c r="W45" s="22">
        <v>531420</v>
      </c>
      <c r="X45" s="22">
        <v>2083803</v>
      </c>
      <c r="Y45" s="22">
        <v>-1552383</v>
      </c>
      <c r="Z45" s="23">
        <v>-74.497589263476442</v>
      </c>
      <c r="AA45" s="20">
        <v>2083803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11963562</v>
      </c>
      <c r="D48" s="29">
        <f t="shared" ref="D48:Y48" si="1">SUM(D35:D47)</f>
        <v>0</v>
      </c>
      <c r="E48" s="30">
        <f t="shared" si="1"/>
        <v>19482338</v>
      </c>
      <c r="F48" s="31">
        <f t="shared" si="1"/>
        <v>11961650</v>
      </c>
      <c r="G48" s="31">
        <f t="shared" si="1"/>
        <v>0</v>
      </c>
      <c r="H48" s="31">
        <f t="shared" si="1"/>
        <v>498996</v>
      </c>
      <c r="I48" s="31">
        <f t="shared" si="1"/>
        <v>500086</v>
      </c>
      <c r="J48" s="31">
        <f t="shared" si="1"/>
        <v>999082</v>
      </c>
      <c r="K48" s="31">
        <f t="shared" si="1"/>
        <v>283400</v>
      </c>
      <c r="L48" s="31">
        <f t="shared" si="1"/>
        <v>304177</v>
      </c>
      <c r="M48" s="31">
        <f t="shared" si="1"/>
        <v>922792</v>
      </c>
      <c r="N48" s="31">
        <f t="shared" si="1"/>
        <v>1510369</v>
      </c>
      <c r="O48" s="31">
        <f t="shared" si="1"/>
        <v>357006</v>
      </c>
      <c r="P48" s="31">
        <f t="shared" si="1"/>
        <v>309164</v>
      </c>
      <c r="Q48" s="31">
        <f t="shared" si="1"/>
        <v>326636</v>
      </c>
      <c r="R48" s="31">
        <f t="shared" si="1"/>
        <v>992806</v>
      </c>
      <c r="S48" s="31">
        <f t="shared" si="1"/>
        <v>305169</v>
      </c>
      <c r="T48" s="31">
        <f t="shared" si="1"/>
        <v>370118</v>
      </c>
      <c r="U48" s="31">
        <f t="shared" si="1"/>
        <v>321761</v>
      </c>
      <c r="V48" s="31">
        <f t="shared" si="1"/>
        <v>997048</v>
      </c>
      <c r="W48" s="31">
        <f t="shared" si="1"/>
        <v>4499305</v>
      </c>
      <c r="X48" s="31">
        <f t="shared" si="1"/>
        <v>11961650</v>
      </c>
      <c r="Y48" s="31">
        <f t="shared" si="1"/>
        <v>-7462345</v>
      </c>
      <c r="Z48" s="32">
        <f>+IF(X48&lt;&gt;0,+(Y48/X48)*100,0)</f>
        <v>-62.385582256628481</v>
      </c>
      <c r="AA48" s="29">
        <f>SUM(AA35:AA47)</f>
        <v>11961650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-6917705</v>
      </c>
      <c r="D49" s="39">
        <f t="shared" si="2"/>
        <v>0</v>
      </c>
      <c r="E49" s="40">
        <f t="shared" si="2"/>
        <v>-14213827</v>
      </c>
      <c r="F49" s="41">
        <f t="shared" si="2"/>
        <v>-5730259</v>
      </c>
      <c r="G49" s="41">
        <f t="shared" si="2"/>
        <v>0</v>
      </c>
      <c r="H49" s="41">
        <f t="shared" si="2"/>
        <v>-45998</v>
      </c>
      <c r="I49" s="41">
        <f t="shared" si="2"/>
        <v>-47654</v>
      </c>
      <c r="J49" s="41">
        <f t="shared" si="2"/>
        <v>-93652</v>
      </c>
      <c r="K49" s="41">
        <f t="shared" si="2"/>
        <v>168119</v>
      </c>
      <c r="L49" s="41">
        <f t="shared" si="2"/>
        <v>148040</v>
      </c>
      <c r="M49" s="41">
        <f t="shared" si="2"/>
        <v>-9397</v>
      </c>
      <c r="N49" s="41">
        <f t="shared" si="2"/>
        <v>306762</v>
      </c>
      <c r="O49" s="41">
        <f t="shared" si="2"/>
        <v>98732</v>
      </c>
      <c r="P49" s="41">
        <f t="shared" si="2"/>
        <v>141546</v>
      </c>
      <c r="Q49" s="41">
        <f t="shared" si="2"/>
        <v>130878</v>
      </c>
      <c r="R49" s="41">
        <f t="shared" si="2"/>
        <v>371156</v>
      </c>
      <c r="S49" s="41">
        <f t="shared" si="2"/>
        <v>173622</v>
      </c>
      <c r="T49" s="41">
        <f t="shared" si="2"/>
        <v>86557</v>
      </c>
      <c r="U49" s="41">
        <f t="shared" si="2"/>
        <v>129180</v>
      </c>
      <c r="V49" s="41">
        <f t="shared" si="2"/>
        <v>389359</v>
      </c>
      <c r="W49" s="41">
        <f t="shared" si="2"/>
        <v>973625</v>
      </c>
      <c r="X49" s="41">
        <f t="shared" si="2"/>
        <v>-5730259</v>
      </c>
      <c r="Y49" s="41">
        <f t="shared" si="2"/>
        <v>6703884</v>
      </c>
      <c r="Z49" s="42">
        <f>+IF(X49&lt;&gt;0,+(Y49/X49)*100,0)</f>
        <v>-116.99094229423137</v>
      </c>
      <c r="AA49" s="39">
        <f>+AA33-AA48</f>
        <v>-5730259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-6917705</v>
      </c>
      <c r="D52" s="48">
        <f t="shared" si="3"/>
        <v>0</v>
      </c>
      <c r="E52" s="49">
        <f t="shared" si="3"/>
        <v>-14213827</v>
      </c>
      <c r="F52" s="50">
        <f t="shared" si="3"/>
        <v>-5730259</v>
      </c>
      <c r="G52" s="50">
        <f t="shared" si="3"/>
        <v>0</v>
      </c>
      <c r="H52" s="50">
        <f t="shared" si="3"/>
        <v>-45998</v>
      </c>
      <c r="I52" s="50">
        <f t="shared" si="3"/>
        <v>-47654</v>
      </c>
      <c r="J52" s="50">
        <f t="shared" si="3"/>
        <v>-93652</v>
      </c>
      <c r="K52" s="50">
        <f t="shared" si="3"/>
        <v>168119</v>
      </c>
      <c r="L52" s="50">
        <f t="shared" si="3"/>
        <v>148040</v>
      </c>
      <c r="M52" s="50">
        <f t="shared" si="3"/>
        <v>-9397</v>
      </c>
      <c r="N52" s="50">
        <f t="shared" si="3"/>
        <v>306762</v>
      </c>
      <c r="O52" s="50">
        <f t="shared" si="3"/>
        <v>98732</v>
      </c>
      <c r="P52" s="50">
        <f t="shared" si="3"/>
        <v>141546</v>
      </c>
      <c r="Q52" s="50">
        <f t="shared" si="3"/>
        <v>130878</v>
      </c>
      <c r="R52" s="50">
        <f t="shared" si="3"/>
        <v>371156</v>
      </c>
      <c r="S52" s="50">
        <f t="shared" si="3"/>
        <v>173622</v>
      </c>
      <c r="T52" s="50">
        <f t="shared" si="3"/>
        <v>86557</v>
      </c>
      <c r="U52" s="50">
        <f t="shared" si="3"/>
        <v>129180</v>
      </c>
      <c r="V52" s="50">
        <f t="shared" si="3"/>
        <v>389359</v>
      </c>
      <c r="W52" s="50">
        <f t="shared" si="3"/>
        <v>973625</v>
      </c>
      <c r="X52" s="50">
        <f t="shared" si="3"/>
        <v>-5730259</v>
      </c>
      <c r="Y52" s="50">
        <f t="shared" si="3"/>
        <v>6703884</v>
      </c>
      <c r="Z52" s="51">
        <f>+IF(X52&lt;&gt;0,+(Y52/X52)*100,0)</f>
        <v>-116.99094229423137</v>
      </c>
      <c r="AA52" s="48">
        <f>SUM(AA49:AA51)</f>
        <v>-5730259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-6917705</v>
      </c>
      <c r="D54" s="54">
        <f>+D52-D53</f>
        <v>0</v>
      </c>
      <c r="E54" s="55">
        <f t="shared" si="4"/>
        <v>-14213827</v>
      </c>
      <c r="F54" s="56">
        <f t="shared" si="4"/>
        <v>-5730259</v>
      </c>
      <c r="G54" s="56">
        <f t="shared" si="4"/>
        <v>0</v>
      </c>
      <c r="H54" s="56">
        <f t="shared" si="4"/>
        <v>-45998</v>
      </c>
      <c r="I54" s="56">
        <f t="shared" si="4"/>
        <v>-47654</v>
      </c>
      <c r="J54" s="56">
        <f t="shared" si="4"/>
        <v>-93652</v>
      </c>
      <c r="K54" s="56">
        <f t="shared" si="4"/>
        <v>168119</v>
      </c>
      <c r="L54" s="56">
        <f t="shared" si="4"/>
        <v>148040</v>
      </c>
      <c r="M54" s="56">
        <f t="shared" si="4"/>
        <v>-9397</v>
      </c>
      <c r="N54" s="56">
        <f t="shared" si="4"/>
        <v>306762</v>
      </c>
      <c r="O54" s="56">
        <f t="shared" si="4"/>
        <v>98732</v>
      </c>
      <c r="P54" s="56">
        <f t="shared" si="4"/>
        <v>141546</v>
      </c>
      <c r="Q54" s="56">
        <f t="shared" si="4"/>
        <v>130878</v>
      </c>
      <c r="R54" s="56">
        <f t="shared" si="4"/>
        <v>371156</v>
      </c>
      <c r="S54" s="56">
        <f t="shared" si="4"/>
        <v>173622</v>
      </c>
      <c r="T54" s="56">
        <f t="shared" si="4"/>
        <v>86557</v>
      </c>
      <c r="U54" s="56">
        <f t="shared" si="4"/>
        <v>129180</v>
      </c>
      <c r="V54" s="56">
        <f t="shared" si="4"/>
        <v>389359</v>
      </c>
      <c r="W54" s="56">
        <f t="shared" si="4"/>
        <v>973625</v>
      </c>
      <c r="X54" s="56">
        <f t="shared" si="4"/>
        <v>-5730259</v>
      </c>
      <c r="Y54" s="56">
        <f t="shared" si="4"/>
        <v>6703884</v>
      </c>
      <c r="Z54" s="57">
        <f>+IF(X54&lt;&gt;0,+(Y54/X54)*100,0)</f>
        <v>-116.99094229423137</v>
      </c>
      <c r="AA54" s="54">
        <f>+AA52-AA53</f>
        <v>-5730259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-6917705</v>
      </c>
      <c r="D57" s="48">
        <f>SUM(D54:D56)</f>
        <v>0</v>
      </c>
      <c r="E57" s="49">
        <f t="shared" si="5"/>
        <v>-14213827</v>
      </c>
      <c r="F57" s="50">
        <f t="shared" si="5"/>
        <v>-5730259</v>
      </c>
      <c r="G57" s="50">
        <f t="shared" si="5"/>
        <v>0</v>
      </c>
      <c r="H57" s="50">
        <f t="shared" si="5"/>
        <v>-45998</v>
      </c>
      <c r="I57" s="50">
        <f t="shared" si="5"/>
        <v>-47654</v>
      </c>
      <c r="J57" s="50">
        <f t="shared" si="5"/>
        <v>-93652</v>
      </c>
      <c r="K57" s="50">
        <f t="shared" si="5"/>
        <v>168119</v>
      </c>
      <c r="L57" s="50">
        <f t="shared" si="5"/>
        <v>148040</v>
      </c>
      <c r="M57" s="50">
        <f t="shared" si="5"/>
        <v>-9397</v>
      </c>
      <c r="N57" s="50">
        <f t="shared" si="5"/>
        <v>306762</v>
      </c>
      <c r="O57" s="50">
        <f t="shared" si="5"/>
        <v>98732</v>
      </c>
      <c r="P57" s="50">
        <f t="shared" si="5"/>
        <v>141546</v>
      </c>
      <c r="Q57" s="50">
        <f t="shared" si="5"/>
        <v>130878</v>
      </c>
      <c r="R57" s="50">
        <f t="shared" si="5"/>
        <v>371156</v>
      </c>
      <c r="S57" s="50">
        <f t="shared" si="5"/>
        <v>173622</v>
      </c>
      <c r="T57" s="50">
        <f t="shared" si="5"/>
        <v>86557</v>
      </c>
      <c r="U57" s="50">
        <f t="shared" si="5"/>
        <v>129180</v>
      </c>
      <c r="V57" s="50">
        <f t="shared" si="5"/>
        <v>389359</v>
      </c>
      <c r="W57" s="50">
        <f t="shared" si="5"/>
        <v>973625</v>
      </c>
      <c r="X57" s="50">
        <f t="shared" si="5"/>
        <v>-5730259</v>
      </c>
      <c r="Y57" s="50">
        <f t="shared" si="5"/>
        <v>6703884</v>
      </c>
      <c r="Z57" s="51">
        <f>+IF(X57&lt;&gt;0,+(Y57/X57)*100,0)</f>
        <v>-116.99094229423137</v>
      </c>
      <c r="AA57" s="48">
        <f>SUM(AA54:AA56)</f>
        <v>-5730259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-6917705</v>
      </c>
      <c r="D60" s="65">
        <f>SUM(D57:D59)</f>
        <v>0</v>
      </c>
      <c r="E60" s="66">
        <f t="shared" si="6"/>
        <v>-14213827</v>
      </c>
      <c r="F60" s="67">
        <f t="shared" si="6"/>
        <v>-5730259</v>
      </c>
      <c r="G60" s="67">
        <f t="shared" si="6"/>
        <v>0</v>
      </c>
      <c r="H60" s="67">
        <f t="shared" si="6"/>
        <v>-45998</v>
      </c>
      <c r="I60" s="67">
        <f t="shared" si="6"/>
        <v>-47654</v>
      </c>
      <c r="J60" s="67">
        <f t="shared" si="6"/>
        <v>-93652</v>
      </c>
      <c r="K60" s="67">
        <f t="shared" si="6"/>
        <v>168119</v>
      </c>
      <c r="L60" s="67">
        <f t="shared" si="6"/>
        <v>148040</v>
      </c>
      <c r="M60" s="67">
        <f t="shared" si="6"/>
        <v>-9397</v>
      </c>
      <c r="N60" s="67">
        <f t="shared" si="6"/>
        <v>306762</v>
      </c>
      <c r="O60" s="67">
        <f t="shared" si="6"/>
        <v>98732</v>
      </c>
      <c r="P60" s="67">
        <f t="shared" si="6"/>
        <v>141546</v>
      </c>
      <c r="Q60" s="67">
        <f t="shared" si="6"/>
        <v>130878</v>
      </c>
      <c r="R60" s="67">
        <f t="shared" si="6"/>
        <v>371156</v>
      </c>
      <c r="S60" s="67">
        <f t="shared" si="6"/>
        <v>173622</v>
      </c>
      <c r="T60" s="67">
        <f t="shared" si="6"/>
        <v>86557</v>
      </c>
      <c r="U60" s="67">
        <f t="shared" si="6"/>
        <v>129180</v>
      </c>
      <c r="V60" s="67">
        <f t="shared" si="6"/>
        <v>389359</v>
      </c>
      <c r="W60" s="67">
        <f t="shared" si="6"/>
        <v>973625</v>
      </c>
      <c r="X60" s="67">
        <f t="shared" si="6"/>
        <v>-5730259</v>
      </c>
      <c r="Y60" s="67">
        <f t="shared" si="6"/>
        <v>6703884</v>
      </c>
      <c r="Z60" s="68">
        <f>+IF(X60&lt;&gt;0,+(Y60/X60)*100,0)</f>
        <v>-116.99094229423137</v>
      </c>
      <c r="AA60" s="65">
        <f>SUM(AA57:AA59)</f>
        <v>-5730259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90883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331087</v>
      </c>
      <c r="D40" s="20"/>
      <c r="E40" s="21">
        <v>-180916</v>
      </c>
      <c r="F40" s="22">
        <v>-180916</v>
      </c>
      <c r="G40" s="22"/>
      <c r="H40" s="22"/>
      <c r="I40" s="22"/>
      <c r="J40" s="22"/>
      <c r="K40" s="22"/>
      <c r="L40" s="22"/>
      <c r="M40" s="22">
        <v>35900</v>
      </c>
      <c r="N40" s="22">
        <v>35900</v>
      </c>
      <c r="O40" s="22"/>
      <c r="P40" s="22"/>
      <c r="Q40" s="22"/>
      <c r="R40" s="22"/>
      <c r="S40" s="22"/>
      <c r="T40" s="22"/>
      <c r="U40" s="22"/>
      <c r="V40" s="22"/>
      <c r="W40" s="22">
        <v>35900</v>
      </c>
      <c r="X40" s="22">
        <v>-180916</v>
      </c>
      <c r="Y40" s="22">
        <v>216816</v>
      </c>
      <c r="Z40" s="23">
        <v>-119.84346326471953</v>
      </c>
      <c r="AA40" s="20">
        <v>-180916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-1228375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-897288</v>
      </c>
      <c r="D48" s="29">
        <f t="shared" ref="D48:Y48" si="1">SUM(D35:D47)</f>
        <v>0</v>
      </c>
      <c r="E48" s="30">
        <f t="shared" si="1"/>
        <v>-180916</v>
      </c>
      <c r="F48" s="31">
        <f t="shared" si="1"/>
        <v>-180916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35900</v>
      </c>
      <c r="N48" s="31">
        <f t="shared" si="1"/>
        <v>35900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35900</v>
      </c>
      <c r="X48" s="31">
        <f t="shared" si="1"/>
        <v>-180916</v>
      </c>
      <c r="Y48" s="31">
        <f t="shared" si="1"/>
        <v>216816</v>
      </c>
      <c r="Z48" s="32">
        <f>+IF(X48&lt;&gt;0,+(Y48/X48)*100,0)</f>
        <v>-119.84346326471953</v>
      </c>
      <c r="AA48" s="29">
        <f>SUM(AA35:AA47)</f>
        <v>-180916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988171</v>
      </c>
      <c r="D49" s="39">
        <f t="shared" si="2"/>
        <v>0</v>
      </c>
      <c r="E49" s="40">
        <f t="shared" si="2"/>
        <v>180916</v>
      </c>
      <c r="F49" s="41">
        <f t="shared" si="2"/>
        <v>180916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-35900</v>
      </c>
      <c r="N49" s="41">
        <f t="shared" si="2"/>
        <v>-35900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-35900</v>
      </c>
      <c r="X49" s="41">
        <f t="shared" si="2"/>
        <v>180916</v>
      </c>
      <c r="Y49" s="41">
        <f t="shared" si="2"/>
        <v>-216816</v>
      </c>
      <c r="Z49" s="42">
        <f>+IF(X49&lt;&gt;0,+(Y49/X49)*100,0)</f>
        <v>-119.84346326471953</v>
      </c>
      <c r="AA49" s="39">
        <f>+AA33-AA48</f>
        <v>180916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988171</v>
      </c>
      <c r="D52" s="48">
        <f t="shared" si="3"/>
        <v>0</v>
      </c>
      <c r="E52" s="49">
        <f t="shared" si="3"/>
        <v>180916</v>
      </c>
      <c r="F52" s="50">
        <f t="shared" si="3"/>
        <v>180916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-35900</v>
      </c>
      <c r="N52" s="50">
        <f t="shared" si="3"/>
        <v>-35900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-35900</v>
      </c>
      <c r="X52" s="50">
        <f t="shared" si="3"/>
        <v>180916</v>
      </c>
      <c r="Y52" s="50">
        <f t="shared" si="3"/>
        <v>-216816</v>
      </c>
      <c r="Z52" s="51">
        <f>+IF(X52&lt;&gt;0,+(Y52/X52)*100,0)</f>
        <v>-119.84346326471953</v>
      </c>
      <c r="AA52" s="48">
        <f>SUM(AA49:AA51)</f>
        <v>180916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988171</v>
      </c>
      <c r="D54" s="54">
        <f>+D52-D53</f>
        <v>0</v>
      </c>
      <c r="E54" s="55">
        <f t="shared" si="4"/>
        <v>180916</v>
      </c>
      <c r="F54" s="56">
        <f t="shared" si="4"/>
        <v>180916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-35900</v>
      </c>
      <c r="N54" s="56">
        <f t="shared" si="4"/>
        <v>-35900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-35900</v>
      </c>
      <c r="X54" s="56">
        <f t="shared" si="4"/>
        <v>180916</v>
      </c>
      <c r="Y54" s="56">
        <f t="shared" si="4"/>
        <v>-216816</v>
      </c>
      <c r="Z54" s="57">
        <f>+IF(X54&lt;&gt;0,+(Y54/X54)*100,0)</f>
        <v>-119.84346326471953</v>
      </c>
      <c r="AA54" s="54">
        <f>+AA52-AA53</f>
        <v>180916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988171</v>
      </c>
      <c r="D57" s="48">
        <f>SUM(D54:D56)</f>
        <v>0</v>
      </c>
      <c r="E57" s="49">
        <f t="shared" si="5"/>
        <v>180916</v>
      </c>
      <c r="F57" s="50">
        <f t="shared" si="5"/>
        <v>180916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-35900</v>
      </c>
      <c r="N57" s="50">
        <f t="shared" si="5"/>
        <v>-35900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-35900</v>
      </c>
      <c r="X57" s="50">
        <f t="shared" si="5"/>
        <v>180916</v>
      </c>
      <c r="Y57" s="50">
        <f t="shared" si="5"/>
        <v>-216816</v>
      </c>
      <c r="Z57" s="51">
        <f>+IF(X57&lt;&gt;0,+(Y57/X57)*100,0)</f>
        <v>-119.84346326471953</v>
      </c>
      <c r="AA57" s="48">
        <f>SUM(AA54:AA56)</f>
        <v>180916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988171</v>
      </c>
      <c r="D60" s="65">
        <f>SUM(D57:D59)</f>
        <v>0</v>
      </c>
      <c r="E60" s="66">
        <f t="shared" si="6"/>
        <v>180916</v>
      </c>
      <c r="F60" s="67">
        <f t="shared" si="6"/>
        <v>180916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-35900</v>
      </c>
      <c r="N60" s="67">
        <f t="shared" si="6"/>
        <v>-35900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-35900</v>
      </c>
      <c r="X60" s="67">
        <f t="shared" si="6"/>
        <v>180916</v>
      </c>
      <c r="Y60" s="67">
        <f t="shared" si="6"/>
        <v>-216816</v>
      </c>
      <c r="Z60" s="68">
        <f>+IF(X60&lt;&gt;0,+(Y60/X60)*100,0)</f>
        <v>-119.84346326471953</v>
      </c>
      <c r="AA60" s="65">
        <f>SUM(AA57:AA59)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2628</v>
      </c>
      <c r="Y6" s="22">
        <v>-2628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>
        <v>-823107</v>
      </c>
      <c r="P8" s="22">
        <v>-823107</v>
      </c>
      <c r="Q8" s="22">
        <v>-868755</v>
      </c>
      <c r="R8" s="22">
        <v>-2514969</v>
      </c>
      <c r="S8" s="22">
        <v>-874788</v>
      </c>
      <c r="T8" s="22">
        <v>-874494</v>
      </c>
      <c r="U8" s="22">
        <v>-874200</v>
      </c>
      <c r="V8" s="22">
        <v>-2623482</v>
      </c>
      <c r="W8" s="22">
        <v>-8801376</v>
      </c>
      <c r="X8" s="22"/>
      <c r="Y8" s="22">
        <v>-8801376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>
        <v>12134855</v>
      </c>
      <c r="L9" s="22">
        <v>12114368</v>
      </c>
      <c r="M9" s="22">
        <v>11979574</v>
      </c>
      <c r="N9" s="22">
        <v>36228797</v>
      </c>
      <c r="O9" s="22">
        <v>11979574</v>
      </c>
      <c r="P9" s="22">
        <v>11979574</v>
      </c>
      <c r="Q9" s="22">
        <v>20572745</v>
      </c>
      <c r="R9" s="22">
        <v>44531893</v>
      </c>
      <c r="S9" s="22">
        <v>14299616</v>
      </c>
      <c r="T9" s="22">
        <v>13776079</v>
      </c>
      <c r="U9" s="22">
        <v>13717911</v>
      </c>
      <c r="V9" s="22">
        <v>41793606</v>
      </c>
      <c r="W9" s="22">
        <v>158512600</v>
      </c>
      <c r="X9" s="22">
        <v>155390784</v>
      </c>
      <c r="Y9" s="22">
        <v>3121816</v>
      </c>
      <c r="Z9" s="23">
        <v>2.0090097492525683</v>
      </c>
      <c r="AA9" s="20">
        <v>155390777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708</v>
      </c>
      <c r="Y10" s="22">
        <v>-708</v>
      </c>
      <c r="Z10" s="23">
        <v>-100</v>
      </c>
      <c r="AA10" s="20">
        <v>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>
        <v>1603723</v>
      </c>
      <c r="L13" s="22">
        <v>1704630</v>
      </c>
      <c r="M13" s="22">
        <v>1629483</v>
      </c>
      <c r="N13" s="22">
        <v>4937836</v>
      </c>
      <c r="O13" s="22">
        <v>1629483</v>
      </c>
      <c r="P13" s="22">
        <v>1629483</v>
      </c>
      <c r="Q13" s="22">
        <v>1844310</v>
      </c>
      <c r="R13" s="22">
        <v>5103276</v>
      </c>
      <c r="S13" s="22">
        <v>1581110</v>
      </c>
      <c r="T13" s="22">
        <v>1972877</v>
      </c>
      <c r="U13" s="22">
        <v>2820031</v>
      </c>
      <c r="V13" s="22">
        <v>6374018</v>
      </c>
      <c r="W13" s="22">
        <v>19853868</v>
      </c>
      <c r="X13" s="22">
        <v>13585980</v>
      </c>
      <c r="Y13" s="22">
        <v>6267888</v>
      </c>
      <c r="Z13" s="23">
        <v>46.13497149267112</v>
      </c>
      <c r="AA13" s="20">
        <v>13585976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12194068</v>
      </c>
      <c r="H26" s="22"/>
      <c r="I26" s="22"/>
      <c r="J26" s="22">
        <v>12194068</v>
      </c>
      <c r="K26" s="22"/>
      <c r="L26" s="22"/>
      <c r="M26" s="22">
        <v>9755254</v>
      </c>
      <c r="N26" s="22">
        <v>9755254</v>
      </c>
      <c r="O26" s="22">
        <v>9755254</v>
      </c>
      <c r="P26" s="22">
        <v>9755254</v>
      </c>
      <c r="Q26" s="22">
        <v>-12194067</v>
      </c>
      <c r="R26" s="22">
        <v>7316441</v>
      </c>
      <c r="S26" s="22"/>
      <c r="T26" s="22"/>
      <c r="U26" s="22"/>
      <c r="V26" s="22"/>
      <c r="W26" s="22">
        <v>29265763</v>
      </c>
      <c r="X26" s="22"/>
      <c r="Y26" s="22">
        <v>29265763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168980087</v>
      </c>
      <c r="F33" s="31">
        <f t="shared" si="0"/>
        <v>168980087</v>
      </c>
      <c r="G33" s="31">
        <f t="shared" si="0"/>
        <v>25015282</v>
      </c>
      <c r="H33" s="31">
        <f t="shared" si="0"/>
        <v>11915798</v>
      </c>
      <c r="I33" s="31">
        <f t="shared" si="0"/>
        <v>13365189</v>
      </c>
      <c r="J33" s="31">
        <f t="shared" si="0"/>
        <v>50296269</v>
      </c>
      <c r="K33" s="31">
        <f t="shared" si="0"/>
        <v>12987135</v>
      </c>
      <c r="L33" s="31">
        <f t="shared" si="0"/>
        <v>13025464</v>
      </c>
      <c r="M33" s="31">
        <f t="shared" si="0"/>
        <v>22541204</v>
      </c>
      <c r="N33" s="31">
        <f t="shared" si="0"/>
        <v>48553803</v>
      </c>
      <c r="O33" s="31">
        <f t="shared" si="0"/>
        <v>22541204</v>
      </c>
      <c r="P33" s="31">
        <f t="shared" si="0"/>
        <v>22541204</v>
      </c>
      <c r="Q33" s="31">
        <f t="shared" si="0"/>
        <v>9354233</v>
      </c>
      <c r="R33" s="31">
        <f t="shared" si="0"/>
        <v>54436641</v>
      </c>
      <c r="S33" s="31">
        <f t="shared" si="0"/>
        <v>15005938</v>
      </c>
      <c r="T33" s="31">
        <f t="shared" si="0"/>
        <v>14874462</v>
      </c>
      <c r="U33" s="31">
        <f t="shared" si="0"/>
        <v>15663742</v>
      </c>
      <c r="V33" s="31">
        <f t="shared" si="0"/>
        <v>45544142</v>
      </c>
      <c r="W33" s="31">
        <f t="shared" si="0"/>
        <v>198830855</v>
      </c>
      <c r="X33" s="31">
        <f t="shared" si="0"/>
        <v>168980100</v>
      </c>
      <c r="Y33" s="31">
        <f t="shared" si="0"/>
        <v>29850755</v>
      </c>
      <c r="Z33" s="32">
        <f>+IF(X33&lt;&gt;0,+(Y33/X33)*100,0)</f>
        <v>17.66524874822538</v>
      </c>
      <c r="AA33" s="29">
        <f>SUM(AA6:AA32)</f>
        <v>168980087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100529132</v>
      </c>
      <c r="F35" s="22">
        <v>92529058</v>
      </c>
      <c r="G35" s="22">
        <v>7687324</v>
      </c>
      <c r="H35" s="22">
        <v>7338138</v>
      </c>
      <c r="I35" s="22">
        <v>8471613</v>
      </c>
      <c r="J35" s="22">
        <v>23497075</v>
      </c>
      <c r="K35" s="22">
        <v>12382754</v>
      </c>
      <c r="L35" s="22">
        <v>7668682</v>
      </c>
      <c r="M35" s="22">
        <v>8035198</v>
      </c>
      <c r="N35" s="22">
        <v>28086634</v>
      </c>
      <c r="O35" s="22">
        <v>8035198</v>
      </c>
      <c r="P35" s="22">
        <v>8035198</v>
      </c>
      <c r="Q35" s="22">
        <v>8508239</v>
      </c>
      <c r="R35" s="22">
        <v>24578635</v>
      </c>
      <c r="S35" s="22">
        <v>8353705</v>
      </c>
      <c r="T35" s="22">
        <v>7998813</v>
      </c>
      <c r="U35" s="22">
        <v>8345858</v>
      </c>
      <c r="V35" s="22">
        <v>24698376</v>
      </c>
      <c r="W35" s="22">
        <v>100860720</v>
      </c>
      <c r="X35" s="22">
        <v>92529072</v>
      </c>
      <c r="Y35" s="22">
        <v>8331648</v>
      </c>
      <c r="Z35" s="23">
        <v>9.0043570306206036</v>
      </c>
      <c r="AA35" s="20">
        <v>92529058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2031500</v>
      </c>
      <c r="F38" s="22">
        <v>1481500</v>
      </c>
      <c r="G38" s="22">
        <v>103352</v>
      </c>
      <c r="H38" s="22">
        <v>268782</v>
      </c>
      <c r="I38" s="22">
        <v>129863</v>
      </c>
      <c r="J38" s="22">
        <v>501997</v>
      </c>
      <c r="K38" s="22">
        <v>256148</v>
      </c>
      <c r="L38" s="22">
        <v>62029</v>
      </c>
      <c r="M38" s="22">
        <v>119238</v>
      </c>
      <c r="N38" s="22">
        <v>437415</v>
      </c>
      <c r="O38" s="22">
        <v>119238</v>
      </c>
      <c r="P38" s="22">
        <v>119238</v>
      </c>
      <c r="Q38" s="22">
        <v>-14028</v>
      </c>
      <c r="R38" s="22">
        <v>224448</v>
      </c>
      <c r="S38" s="22">
        <v>46823</v>
      </c>
      <c r="T38" s="22">
        <v>33531</v>
      </c>
      <c r="U38" s="22">
        <v>32247</v>
      </c>
      <c r="V38" s="22">
        <v>112601</v>
      </c>
      <c r="W38" s="22">
        <v>1276461</v>
      </c>
      <c r="X38" s="22">
        <v>1481496</v>
      </c>
      <c r="Y38" s="22">
        <v>-205035</v>
      </c>
      <c r="Z38" s="23">
        <v>-13.839726870676666</v>
      </c>
      <c r="AA38" s="20">
        <v>1481500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4020908</v>
      </c>
      <c r="F40" s="22">
        <v>4020908</v>
      </c>
      <c r="G40" s="22">
        <v>412772</v>
      </c>
      <c r="H40" s="22">
        <v>412287</v>
      </c>
      <c r="I40" s="22">
        <v>399225</v>
      </c>
      <c r="J40" s="22">
        <v>1224284</v>
      </c>
      <c r="K40" s="22">
        <v>412459</v>
      </c>
      <c r="L40" s="22">
        <v>399205</v>
      </c>
      <c r="M40" s="22">
        <v>412512</v>
      </c>
      <c r="N40" s="22">
        <v>1224176</v>
      </c>
      <c r="O40" s="22">
        <v>412512</v>
      </c>
      <c r="P40" s="22">
        <v>412512</v>
      </c>
      <c r="Q40" s="22">
        <v>351785</v>
      </c>
      <c r="R40" s="22">
        <v>1176809</v>
      </c>
      <c r="S40" s="22">
        <v>347430</v>
      </c>
      <c r="T40" s="22">
        <v>359803</v>
      </c>
      <c r="U40" s="22">
        <v>107833</v>
      </c>
      <c r="V40" s="22">
        <v>815066</v>
      </c>
      <c r="W40" s="22">
        <v>4440335</v>
      </c>
      <c r="X40" s="22">
        <v>4020924</v>
      </c>
      <c r="Y40" s="22">
        <v>419411</v>
      </c>
      <c r="Z40" s="23">
        <v>10.43071194581146</v>
      </c>
      <c r="AA40" s="20">
        <v>4020908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2157165</v>
      </c>
      <c r="F41" s="22">
        <v>2157165</v>
      </c>
      <c r="G41" s="22">
        <v>17006</v>
      </c>
      <c r="H41" s="22">
        <v>16765</v>
      </c>
      <c r="I41" s="22">
        <v>16224</v>
      </c>
      <c r="J41" s="22">
        <v>49995</v>
      </c>
      <c r="K41" s="22">
        <v>12352</v>
      </c>
      <c r="L41" s="22">
        <v>11953</v>
      </c>
      <c r="M41" s="22">
        <v>12352</v>
      </c>
      <c r="N41" s="22">
        <v>36657</v>
      </c>
      <c r="O41" s="22">
        <v>12352</v>
      </c>
      <c r="P41" s="22">
        <v>12352</v>
      </c>
      <c r="Q41" s="22">
        <v>-11433</v>
      </c>
      <c r="R41" s="22">
        <v>13271</v>
      </c>
      <c r="S41" s="22"/>
      <c r="T41" s="22"/>
      <c r="U41" s="22">
        <v>6054078</v>
      </c>
      <c r="V41" s="22">
        <v>6054078</v>
      </c>
      <c r="W41" s="22">
        <v>6154001</v>
      </c>
      <c r="X41" s="22">
        <v>2157168</v>
      </c>
      <c r="Y41" s="22">
        <v>3996833</v>
      </c>
      <c r="Z41" s="23">
        <v>185.28148943429534</v>
      </c>
      <c r="AA41" s="20">
        <v>2157165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9403500</v>
      </c>
      <c r="F42" s="22">
        <v>7209250</v>
      </c>
      <c r="G42" s="22">
        <v>108163</v>
      </c>
      <c r="H42" s="22">
        <v>-236867</v>
      </c>
      <c r="I42" s="22">
        <v>776866</v>
      </c>
      <c r="J42" s="22">
        <v>648162</v>
      </c>
      <c r="K42" s="22">
        <v>1575069</v>
      </c>
      <c r="L42" s="22">
        <v>312866</v>
      </c>
      <c r="M42" s="22">
        <v>534221</v>
      </c>
      <c r="N42" s="22">
        <v>2422156</v>
      </c>
      <c r="O42" s="22">
        <v>534221</v>
      </c>
      <c r="P42" s="22">
        <v>534221</v>
      </c>
      <c r="Q42" s="22">
        <v>3581332</v>
      </c>
      <c r="R42" s="22">
        <v>4649774</v>
      </c>
      <c r="S42" s="22">
        <v>1069889</v>
      </c>
      <c r="T42" s="22">
        <v>117672</v>
      </c>
      <c r="U42" s="22">
        <v>2500655</v>
      </c>
      <c r="V42" s="22">
        <v>3688216</v>
      </c>
      <c r="W42" s="22">
        <v>11408308</v>
      </c>
      <c r="X42" s="22">
        <v>7209252</v>
      </c>
      <c r="Y42" s="22">
        <v>4199056</v>
      </c>
      <c r="Z42" s="23">
        <v>58.245376912889157</v>
      </c>
      <c r="AA42" s="20">
        <v>7209250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428</v>
      </c>
      <c r="T44" s="22">
        <v>8334</v>
      </c>
      <c r="U44" s="22"/>
      <c r="V44" s="22">
        <v>8762</v>
      </c>
      <c r="W44" s="22">
        <v>8762</v>
      </c>
      <c r="X44" s="22"/>
      <c r="Y44" s="22">
        <v>8762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6837400</v>
      </c>
      <c r="F45" s="22">
        <v>7031650</v>
      </c>
      <c r="G45" s="22">
        <v>1768874</v>
      </c>
      <c r="H45" s="22">
        <v>-1132419</v>
      </c>
      <c r="I45" s="22">
        <v>128101</v>
      </c>
      <c r="J45" s="22">
        <v>764556</v>
      </c>
      <c r="K45" s="22">
        <v>437502</v>
      </c>
      <c r="L45" s="22">
        <v>389959</v>
      </c>
      <c r="M45" s="22">
        <v>1363665</v>
      </c>
      <c r="N45" s="22">
        <v>2191126</v>
      </c>
      <c r="O45" s="22">
        <v>1363665</v>
      </c>
      <c r="P45" s="22">
        <v>1363665</v>
      </c>
      <c r="Q45" s="22">
        <v>-2041814</v>
      </c>
      <c r="R45" s="22">
        <v>685516</v>
      </c>
      <c r="S45" s="22">
        <v>419136</v>
      </c>
      <c r="T45" s="22">
        <v>336750</v>
      </c>
      <c r="U45" s="22">
        <v>2103573</v>
      </c>
      <c r="V45" s="22">
        <v>2859459</v>
      </c>
      <c r="W45" s="22">
        <v>6500657</v>
      </c>
      <c r="X45" s="22">
        <v>7031652</v>
      </c>
      <c r="Y45" s="22">
        <v>-530995</v>
      </c>
      <c r="Z45" s="23">
        <v>-7.5514971446254737</v>
      </c>
      <c r="AA45" s="20">
        <v>7031650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-3469893</v>
      </c>
      <c r="V47" s="22">
        <v>-3469893</v>
      </c>
      <c r="W47" s="22">
        <v>-3469893</v>
      </c>
      <c r="X47" s="22"/>
      <c r="Y47" s="22">
        <v>-3469893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124979605</v>
      </c>
      <c r="F48" s="31">
        <f t="shared" si="1"/>
        <v>114429531</v>
      </c>
      <c r="G48" s="31">
        <f t="shared" si="1"/>
        <v>10097491</v>
      </c>
      <c r="H48" s="31">
        <f t="shared" si="1"/>
        <v>6666686</v>
      </c>
      <c r="I48" s="31">
        <f t="shared" si="1"/>
        <v>9921892</v>
      </c>
      <c r="J48" s="31">
        <f t="shared" si="1"/>
        <v>26686069</v>
      </c>
      <c r="K48" s="31">
        <f t="shared" si="1"/>
        <v>15076284</v>
      </c>
      <c r="L48" s="31">
        <f t="shared" si="1"/>
        <v>8844694</v>
      </c>
      <c r="M48" s="31">
        <f t="shared" si="1"/>
        <v>10477186</v>
      </c>
      <c r="N48" s="31">
        <f t="shared" si="1"/>
        <v>34398164</v>
      </c>
      <c r="O48" s="31">
        <f t="shared" si="1"/>
        <v>10477186</v>
      </c>
      <c r="P48" s="31">
        <f t="shared" si="1"/>
        <v>10477186</v>
      </c>
      <c r="Q48" s="31">
        <f t="shared" si="1"/>
        <v>10374081</v>
      </c>
      <c r="R48" s="31">
        <f t="shared" si="1"/>
        <v>31328453</v>
      </c>
      <c r="S48" s="31">
        <f t="shared" si="1"/>
        <v>10237411</v>
      </c>
      <c r="T48" s="31">
        <f t="shared" si="1"/>
        <v>8854903</v>
      </c>
      <c r="U48" s="31">
        <f t="shared" si="1"/>
        <v>15674351</v>
      </c>
      <c r="V48" s="31">
        <f t="shared" si="1"/>
        <v>34766665</v>
      </c>
      <c r="W48" s="31">
        <f t="shared" si="1"/>
        <v>127179351</v>
      </c>
      <c r="X48" s="31">
        <f t="shared" si="1"/>
        <v>114429564</v>
      </c>
      <c r="Y48" s="31">
        <f t="shared" si="1"/>
        <v>12749787</v>
      </c>
      <c r="Z48" s="32">
        <f>+IF(X48&lt;&gt;0,+(Y48/X48)*100,0)</f>
        <v>11.142039307254549</v>
      </c>
      <c r="AA48" s="29">
        <f>SUM(AA35:AA47)</f>
        <v>114429531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44000482</v>
      </c>
      <c r="F49" s="41">
        <f t="shared" si="2"/>
        <v>54550556</v>
      </c>
      <c r="G49" s="41">
        <f t="shared" si="2"/>
        <v>14917791</v>
      </c>
      <c r="H49" s="41">
        <f t="shared" si="2"/>
        <v>5249112</v>
      </c>
      <c r="I49" s="41">
        <f t="shared" si="2"/>
        <v>3443297</v>
      </c>
      <c r="J49" s="41">
        <f t="shared" si="2"/>
        <v>23610200</v>
      </c>
      <c r="K49" s="41">
        <f t="shared" si="2"/>
        <v>-2089149</v>
      </c>
      <c r="L49" s="41">
        <f t="shared" si="2"/>
        <v>4180770</v>
      </c>
      <c r="M49" s="41">
        <f t="shared" si="2"/>
        <v>12064018</v>
      </c>
      <c r="N49" s="41">
        <f t="shared" si="2"/>
        <v>14155639</v>
      </c>
      <c r="O49" s="41">
        <f t="shared" si="2"/>
        <v>12064018</v>
      </c>
      <c r="P49" s="41">
        <f t="shared" si="2"/>
        <v>12064018</v>
      </c>
      <c r="Q49" s="41">
        <f t="shared" si="2"/>
        <v>-1019848</v>
      </c>
      <c r="R49" s="41">
        <f t="shared" si="2"/>
        <v>23108188</v>
      </c>
      <c r="S49" s="41">
        <f t="shared" si="2"/>
        <v>4768527</v>
      </c>
      <c r="T49" s="41">
        <f t="shared" si="2"/>
        <v>6019559</v>
      </c>
      <c r="U49" s="41">
        <f t="shared" si="2"/>
        <v>-10609</v>
      </c>
      <c r="V49" s="41">
        <f t="shared" si="2"/>
        <v>10777477</v>
      </c>
      <c r="W49" s="41">
        <f t="shared" si="2"/>
        <v>71651504</v>
      </c>
      <c r="X49" s="41">
        <f t="shared" si="2"/>
        <v>54550536</v>
      </c>
      <c r="Y49" s="41">
        <f t="shared" si="2"/>
        <v>17100968</v>
      </c>
      <c r="Z49" s="42">
        <f>+IF(X49&lt;&gt;0,+(Y49/X49)*100,0)</f>
        <v>31.348854207408706</v>
      </c>
      <c r="AA49" s="39">
        <f>+AA33-AA48</f>
        <v>54550556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44000482</v>
      </c>
      <c r="F52" s="50">
        <f t="shared" si="3"/>
        <v>54550556</v>
      </c>
      <c r="G52" s="50">
        <f t="shared" si="3"/>
        <v>14917791</v>
      </c>
      <c r="H52" s="50">
        <f t="shared" si="3"/>
        <v>5249112</v>
      </c>
      <c r="I52" s="50">
        <f t="shared" si="3"/>
        <v>3443297</v>
      </c>
      <c r="J52" s="50">
        <f t="shared" si="3"/>
        <v>23610200</v>
      </c>
      <c r="K52" s="50">
        <f t="shared" si="3"/>
        <v>-2089149</v>
      </c>
      <c r="L52" s="50">
        <f t="shared" si="3"/>
        <v>4180770</v>
      </c>
      <c r="M52" s="50">
        <f t="shared" si="3"/>
        <v>12064018</v>
      </c>
      <c r="N52" s="50">
        <f t="shared" si="3"/>
        <v>14155639</v>
      </c>
      <c r="O52" s="50">
        <f t="shared" si="3"/>
        <v>12064018</v>
      </c>
      <c r="P52" s="50">
        <f t="shared" si="3"/>
        <v>12064018</v>
      </c>
      <c r="Q52" s="50">
        <f t="shared" si="3"/>
        <v>-1019848</v>
      </c>
      <c r="R52" s="50">
        <f t="shared" si="3"/>
        <v>23108188</v>
      </c>
      <c r="S52" s="50">
        <f t="shared" si="3"/>
        <v>4768527</v>
      </c>
      <c r="T52" s="50">
        <f t="shared" si="3"/>
        <v>6019559</v>
      </c>
      <c r="U52" s="50">
        <f t="shared" si="3"/>
        <v>-10609</v>
      </c>
      <c r="V52" s="50">
        <f t="shared" si="3"/>
        <v>10777477</v>
      </c>
      <c r="W52" s="50">
        <f t="shared" si="3"/>
        <v>71651504</v>
      </c>
      <c r="X52" s="50">
        <f t="shared" si="3"/>
        <v>54550536</v>
      </c>
      <c r="Y52" s="50">
        <f t="shared" si="3"/>
        <v>17100968</v>
      </c>
      <c r="Z52" s="51">
        <f>+IF(X52&lt;&gt;0,+(Y52/X52)*100,0)</f>
        <v>31.348854207408706</v>
      </c>
      <c r="AA52" s="48">
        <f>SUM(AA49:AA51)</f>
        <v>54550556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44000482</v>
      </c>
      <c r="F54" s="56">
        <f t="shared" si="4"/>
        <v>54550556</v>
      </c>
      <c r="G54" s="56">
        <f t="shared" si="4"/>
        <v>14917791</v>
      </c>
      <c r="H54" s="56">
        <f t="shared" si="4"/>
        <v>5249112</v>
      </c>
      <c r="I54" s="56">
        <f t="shared" si="4"/>
        <v>3443297</v>
      </c>
      <c r="J54" s="56">
        <f t="shared" si="4"/>
        <v>23610200</v>
      </c>
      <c r="K54" s="56">
        <f t="shared" si="4"/>
        <v>-2089149</v>
      </c>
      <c r="L54" s="56">
        <f t="shared" si="4"/>
        <v>4180770</v>
      </c>
      <c r="M54" s="56">
        <f t="shared" si="4"/>
        <v>12064018</v>
      </c>
      <c r="N54" s="56">
        <f t="shared" si="4"/>
        <v>14155639</v>
      </c>
      <c r="O54" s="56">
        <f t="shared" si="4"/>
        <v>12064018</v>
      </c>
      <c r="P54" s="56">
        <f t="shared" si="4"/>
        <v>12064018</v>
      </c>
      <c r="Q54" s="56">
        <f t="shared" si="4"/>
        <v>-1019848</v>
      </c>
      <c r="R54" s="56">
        <f t="shared" si="4"/>
        <v>23108188</v>
      </c>
      <c r="S54" s="56">
        <f t="shared" si="4"/>
        <v>4768527</v>
      </c>
      <c r="T54" s="56">
        <f t="shared" si="4"/>
        <v>6019559</v>
      </c>
      <c r="U54" s="56">
        <f t="shared" si="4"/>
        <v>-10609</v>
      </c>
      <c r="V54" s="56">
        <f t="shared" si="4"/>
        <v>10777477</v>
      </c>
      <c r="W54" s="56">
        <f t="shared" si="4"/>
        <v>71651504</v>
      </c>
      <c r="X54" s="56">
        <f t="shared" si="4"/>
        <v>54550536</v>
      </c>
      <c r="Y54" s="56">
        <f t="shared" si="4"/>
        <v>17100968</v>
      </c>
      <c r="Z54" s="57">
        <f>+IF(X54&lt;&gt;0,+(Y54/X54)*100,0)</f>
        <v>31.348854207408706</v>
      </c>
      <c r="AA54" s="54">
        <f>+AA52-AA53</f>
        <v>54550556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44000482</v>
      </c>
      <c r="F57" s="50">
        <f t="shared" si="5"/>
        <v>54550556</v>
      </c>
      <c r="G57" s="50">
        <f t="shared" si="5"/>
        <v>14917791</v>
      </c>
      <c r="H57" s="50">
        <f t="shared" si="5"/>
        <v>5249112</v>
      </c>
      <c r="I57" s="50">
        <f t="shared" si="5"/>
        <v>3443297</v>
      </c>
      <c r="J57" s="50">
        <f t="shared" si="5"/>
        <v>23610200</v>
      </c>
      <c r="K57" s="50">
        <f t="shared" si="5"/>
        <v>-2089149</v>
      </c>
      <c r="L57" s="50">
        <f t="shared" si="5"/>
        <v>4180770</v>
      </c>
      <c r="M57" s="50">
        <f t="shared" si="5"/>
        <v>12064018</v>
      </c>
      <c r="N57" s="50">
        <f t="shared" si="5"/>
        <v>14155639</v>
      </c>
      <c r="O57" s="50">
        <f t="shared" si="5"/>
        <v>12064018</v>
      </c>
      <c r="P57" s="50">
        <f t="shared" si="5"/>
        <v>12064018</v>
      </c>
      <c r="Q57" s="50">
        <f t="shared" si="5"/>
        <v>-1019848</v>
      </c>
      <c r="R57" s="50">
        <f t="shared" si="5"/>
        <v>23108188</v>
      </c>
      <c r="S57" s="50">
        <f t="shared" si="5"/>
        <v>4768527</v>
      </c>
      <c r="T57" s="50">
        <f t="shared" si="5"/>
        <v>6019559</v>
      </c>
      <c r="U57" s="50">
        <f t="shared" si="5"/>
        <v>-10609</v>
      </c>
      <c r="V57" s="50">
        <f t="shared" si="5"/>
        <v>10777477</v>
      </c>
      <c r="W57" s="50">
        <f t="shared" si="5"/>
        <v>71651504</v>
      </c>
      <c r="X57" s="50">
        <f t="shared" si="5"/>
        <v>54550536</v>
      </c>
      <c r="Y57" s="50">
        <f t="shared" si="5"/>
        <v>17100968</v>
      </c>
      <c r="Z57" s="51">
        <f>+IF(X57&lt;&gt;0,+(Y57/X57)*100,0)</f>
        <v>31.348854207408706</v>
      </c>
      <c r="AA57" s="48">
        <f>SUM(AA54:AA56)</f>
        <v>54550556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44000482</v>
      </c>
      <c r="F60" s="67">
        <f t="shared" si="6"/>
        <v>54550556</v>
      </c>
      <c r="G60" s="67">
        <f t="shared" si="6"/>
        <v>14917791</v>
      </c>
      <c r="H60" s="67">
        <f t="shared" si="6"/>
        <v>5249112</v>
      </c>
      <c r="I60" s="67">
        <f t="shared" si="6"/>
        <v>3443297</v>
      </c>
      <c r="J60" s="67">
        <f t="shared" si="6"/>
        <v>23610200</v>
      </c>
      <c r="K60" s="67">
        <f t="shared" si="6"/>
        <v>-2089149</v>
      </c>
      <c r="L60" s="67">
        <f t="shared" si="6"/>
        <v>4180770</v>
      </c>
      <c r="M60" s="67">
        <f t="shared" si="6"/>
        <v>12064018</v>
      </c>
      <c r="N60" s="67">
        <f t="shared" si="6"/>
        <v>14155639</v>
      </c>
      <c r="O60" s="67">
        <f t="shared" si="6"/>
        <v>12064018</v>
      </c>
      <c r="P60" s="67">
        <f t="shared" si="6"/>
        <v>12064018</v>
      </c>
      <c r="Q60" s="67">
        <f t="shared" si="6"/>
        <v>-1019848</v>
      </c>
      <c r="R60" s="67">
        <f t="shared" si="6"/>
        <v>23108188</v>
      </c>
      <c r="S60" s="67">
        <f t="shared" si="6"/>
        <v>4768527</v>
      </c>
      <c r="T60" s="67">
        <f t="shared" si="6"/>
        <v>6019559</v>
      </c>
      <c r="U60" s="67">
        <f t="shared" si="6"/>
        <v>-10609</v>
      </c>
      <c r="V60" s="67">
        <f t="shared" si="6"/>
        <v>10777477</v>
      </c>
      <c r="W60" s="67">
        <f t="shared" si="6"/>
        <v>71651504</v>
      </c>
      <c r="X60" s="67">
        <f t="shared" si="6"/>
        <v>54550536</v>
      </c>
      <c r="Y60" s="67">
        <f t="shared" si="6"/>
        <v>17100968</v>
      </c>
      <c r="Z60" s="68">
        <f>+IF(X60&lt;&gt;0,+(Y60/X60)*100,0)</f>
        <v>31.348854207408706</v>
      </c>
      <c r="AA60" s="65">
        <f>SUM(AA57:AA59)</f>
        <v>54550556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>
        <v>56029</v>
      </c>
      <c r="L9" s="22">
        <v>56029</v>
      </c>
      <c r="M9" s="22">
        <v>56029</v>
      </c>
      <c r="N9" s="22">
        <v>168087</v>
      </c>
      <c r="O9" s="22">
        <v>56029</v>
      </c>
      <c r="P9" s="22">
        <v>56029</v>
      </c>
      <c r="Q9" s="22">
        <v>56029</v>
      </c>
      <c r="R9" s="22">
        <v>168087</v>
      </c>
      <c r="S9" s="22">
        <v>56029</v>
      </c>
      <c r="T9" s="22">
        <v>56029</v>
      </c>
      <c r="U9" s="22">
        <v>56029</v>
      </c>
      <c r="V9" s="22">
        <v>168087</v>
      </c>
      <c r="W9" s="22">
        <v>616319</v>
      </c>
      <c r="X9" s="22">
        <v>685460</v>
      </c>
      <c r="Y9" s="22">
        <v>-69141</v>
      </c>
      <c r="Z9" s="23">
        <v>-10.086803022787617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630172</v>
      </c>
      <c r="D33" s="29">
        <f t="shared" ref="D33:Y33" si="0">SUM(D6:D32)</f>
        <v>0</v>
      </c>
      <c r="E33" s="30">
        <f t="shared" si="0"/>
        <v>685460</v>
      </c>
      <c r="F33" s="31">
        <f t="shared" si="0"/>
        <v>685460</v>
      </c>
      <c r="G33" s="31">
        <f t="shared" si="0"/>
        <v>0</v>
      </c>
      <c r="H33" s="31">
        <f t="shared" si="0"/>
        <v>56029</v>
      </c>
      <c r="I33" s="31">
        <f t="shared" si="0"/>
        <v>56029</v>
      </c>
      <c r="J33" s="31">
        <f t="shared" si="0"/>
        <v>112058</v>
      </c>
      <c r="K33" s="31">
        <f t="shared" si="0"/>
        <v>56029</v>
      </c>
      <c r="L33" s="31">
        <f t="shared" si="0"/>
        <v>56029</v>
      </c>
      <c r="M33" s="31">
        <f t="shared" si="0"/>
        <v>56029</v>
      </c>
      <c r="N33" s="31">
        <f t="shared" si="0"/>
        <v>168087</v>
      </c>
      <c r="O33" s="31">
        <f t="shared" si="0"/>
        <v>56029</v>
      </c>
      <c r="P33" s="31">
        <f t="shared" si="0"/>
        <v>56029</v>
      </c>
      <c r="Q33" s="31">
        <f t="shared" si="0"/>
        <v>56029</v>
      </c>
      <c r="R33" s="31">
        <f t="shared" si="0"/>
        <v>168087</v>
      </c>
      <c r="S33" s="31">
        <f t="shared" si="0"/>
        <v>56029</v>
      </c>
      <c r="T33" s="31">
        <f t="shared" si="0"/>
        <v>56029</v>
      </c>
      <c r="U33" s="31">
        <f t="shared" si="0"/>
        <v>56029</v>
      </c>
      <c r="V33" s="31">
        <f t="shared" si="0"/>
        <v>168087</v>
      </c>
      <c r="W33" s="31">
        <f t="shared" si="0"/>
        <v>616319</v>
      </c>
      <c r="X33" s="31">
        <f t="shared" si="0"/>
        <v>685460</v>
      </c>
      <c r="Y33" s="31">
        <f t="shared" si="0"/>
        <v>-69141</v>
      </c>
      <c r="Z33" s="32">
        <f>+IF(X33&lt;&gt;0,+(Y33/X33)*100,0)</f>
        <v>-10.086803022787617</v>
      </c>
      <c r="AA33" s="29">
        <f>SUM(AA6:AA32)</f>
        <v>685460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630537</v>
      </c>
      <c r="D38" s="20"/>
      <c r="E38" s="21">
        <v>500000</v>
      </c>
      <c r="F38" s="22">
        <v>910000</v>
      </c>
      <c r="G38" s="22">
        <v>175640</v>
      </c>
      <c r="H38" s="22">
        <v>14500</v>
      </c>
      <c r="I38" s="22">
        <v>135500</v>
      </c>
      <c r="J38" s="22">
        <v>325640</v>
      </c>
      <c r="K38" s="22"/>
      <c r="L38" s="22"/>
      <c r="M38" s="22"/>
      <c r="N38" s="22"/>
      <c r="O38" s="22">
        <v>205256</v>
      </c>
      <c r="P38" s="22">
        <v>119977</v>
      </c>
      <c r="Q38" s="22">
        <v>15000</v>
      </c>
      <c r="R38" s="22">
        <v>340233</v>
      </c>
      <c r="S38" s="22">
        <v>206132</v>
      </c>
      <c r="T38" s="22"/>
      <c r="U38" s="22">
        <v>5833</v>
      </c>
      <c r="V38" s="22">
        <v>211965</v>
      </c>
      <c r="W38" s="22">
        <v>877838</v>
      </c>
      <c r="X38" s="22">
        <v>910000</v>
      </c>
      <c r="Y38" s="22">
        <v>-32162</v>
      </c>
      <c r="Z38" s="23">
        <v>-3.5342857142857143</v>
      </c>
      <c r="AA38" s="20">
        <v>910000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263553</v>
      </c>
      <c r="D45" s="20"/>
      <c r="E45" s="21">
        <v>540800</v>
      </c>
      <c r="F45" s="22">
        <v>331600</v>
      </c>
      <c r="G45" s="22"/>
      <c r="H45" s="22"/>
      <c r="I45" s="22"/>
      <c r="J45" s="22"/>
      <c r="K45" s="22"/>
      <c r="L45" s="22"/>
      <c r="M45" s="22">
        <v>24200</v>
      </c>
      <c r="N45" s="22">
        <v>24200</v>
      </c>
      <c r="O45" s="22"/>
      <c r="P45" s="22">
        <v>12500</v>
      </c>
      <c r="Q45" s="22"/>
      <c r="R45" s="22">
        <v>12500</v>
      </c>
      <c r="S45" s="22"/>
      <c r="T45" s="22"/>
      <c r="U45" s="22">
        <v>144398</v>
      </c>
      <c r="V45" s="22">
        <v>144398</v>
      </c>
      <c r="W45" s="22">
        <v>181098</v>
      </c>
      <c r="X45" s="22">
        <v>331600</v>
      </c>
      <c r="Y45" s="22">
        <v>-150502</v>
      </c>
      <c r="Z45" s="23">
        <v>-45.386610373944514</v>
      </c>
      <c r="AA45" s="20">
        <v>331600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894090</v>
      </c>
      <c r="D48" s="29">
        <f t="shared" ref="D48:Y48" si="1">SUM(D35:D47)</f>
        <v>0</v>
      </c>
      <c r="E48" s="30">
        <f t="shared" si="1"/>
        <v>1040800</v>
      </c>
      <c r="F48" s="31">
        <f t="shared" si="1"/>
        <v>1241600</v>
      </c>
      <c r="G48" s="31">
        <f t="shared" si="1"/>
        <v>175640</v>
      </c>
      <c r="H48" s="31">
        <f t="shared" si="1"/>
        <v>14500</v>
      </c>
      <c r="I48" s="31">
        <f t="shared" si="1"/>
        <v>135500</v>
      </c>
      <c r="J48" s="31">
        <f t="shared" si="1"/>
        <v>325640</v>
      </c>
      <c r="K48" s="31">
        <f t="shared" si="1"/>
        <v>0</v>
      </c>
      <c r="L48" s="31">
        <f t="shared" si="1"/>
        <v>0</v>
      </c>
      <c r="M48" s="31">
        <f t="shared" si="1"/>
        <v>24200</v>
      </c>
      <c r="N48" s="31">
        <f t="shared" si="1"/>
        <v>24200</v>
      </c>
      <c r="O48" s="31">
        <f t="shared" si="1"/>
        <v>205256</v>
      </c>
      <c r="P48" s="31">
        <f t="shared" si="1"/>
        <v>132477</v>
      </c>
      <c r="Q48" s="31">
        <f t="shared" si="1"/>
        <v>15000</v>
      </c>
      <c r="R48" s="31">
        <f t="shared" si="1"/>
        <v>352733</v>
      </c>
      <c r="S48" s="31">
        <f t="shared" si="1"/>
        <v>206132</v>
      </c>
      <c r="T48" s="31">
        <f t="shared" si="1"/>
        <v>0</v>
      </c>
      <c r="U48" s="31">
        <f t="shared" si="1"/>
        <v>150231</v>
      </c>
      <c r="V48" s="31">
        <f t="shared" si="1"/>
        <v>356363</v>
      </c>
      <c r="W48" s="31">
        <f t="shared" si="1"/>
        <v>1058936</v>
      </c>
      <c r="X48" s="31">
        <f t="shared" si="1"/>
        <v>1241600</v>
      </c>
      <c r="Y48" s="31">
        <f t="shared" si="1"/>
        <v>-182664</v>
      </c>
      <c r="Z48" s="32">
        <f>+IF(X48&lt;&gt;0,+(Y48/X48)*100,0)</f>
        <v>-14.711984536082474</v>
      </c>
      <c r="AA48" s="29">
        <f>SUM(AA35:AA47)</f>
        <v>1241600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-263918</v>
      </c>
      <c r="D49" s="39">
        <f t="shared" si="2"/>
        <v>0</v>
      </c>
      <c r="E49" s="40">
        <f t="shared" si="2"/>
        <v>-355340</v>
      </c>
      <c r="F49" s="41">
        <f t="shared" si="2"/>
        <v>-556140</v>
      </c>
      <c r="G49" s="41">
        <f t="shared" si="2"/>
        <v>-175640</v>
      </c>
      <c r="H49" s="41">
        <f t="shared" si="2"/>
        <v>41529</v>
      </c>
      <c r="I49" s="41">
        <f t="shared" si="2"/>
        <v>-79471</v>
      </c>
      <c r="J49" s="41">
        <f t="shared" si="2"/>
        <v>-213582</v>
      </c>
      <c r="K49" s="41">
        <f t="shared" si="2"/>
        <v>56029</v>
      </c>
      <c r="L49" s="41">
        <f t="shared" si="2"/>
        <v>56029</v>
      </c>
      <c r="M49" s="41">
        <f t="shared" si="2"/>
        <v>31829</v>
      </c>
      <c r="N49" s="41">
        <f t="shared" si="2"/>
        <v>143887</v>
      </c>
      <c r="O49" s="41">
        <f t="shared" si="2"/>
        <v>-149227</v>
      </c>
      <c r="P49" s="41">
        <f t="shared" si="2"/>
        <v>-76448</v>
      </c>
      <c r="Q49" s="41">
        <f t="shared" si="2"/>
        <v>41029</v>
      </c>
      <c r="R49" s="41">
        <f t="shared" si="2"/>
        <v>-184646</v>
      </c>
      <c r="S49" s="41">
        <f t="shared" si="2"/>
        <v>-150103</v>
      </c>
      <c r="T49" s="41">
        <f t="shared" si="2"/>
        <v>56029</v>
      </c>
      <c r="U49" s="41">
        <f t="shared" si="2"/>
        <v>-94202</v>
      </c>
      <c r="V49" s="41">
        <f t="shared" si="2"/>
        <v>-188276</v>
      </c>
      <c r="W49" s="41">
        <f t="shared" si="2"/>
        <v>-442617</v>
      </c>
      <c r="X49" s="41">
        <f t="shared" si="2"/>
        <v>-556140</v>
      </c>
      <c r="Y49" s="41">
        <f t="shared" si="2"/>
        <v>113523</v>
      </c>
      <c r="Z49" s="42">
        <f>+IF(X49&lt;&gt;0,+(Y49/X49)*100,0)</f>
        <v>-20.412665875498977</v>
      </c>
      <c r="AA49" s="39">
        <f>+AA33-AA48</f>
        <v>-556140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-263918</v>
      </c>
      <c r="D52" s="48">
        <f t="shared" si="3"/>
        <v>0</v>
      </c>
      <c r="E52" s="49">
        <f t="shared" si="3"/>
        <v>-355340</v>
      </c>
      <c r="F52" s="50">
        <f t="shared" si="3"/>
        <v>-556140</v>
      </c>
      <c r="G52" s="50">
        <f t="shared" si="3"/>
        <v>-175640</v>
      </c>
      <c r="H52" s="50">
        <f t="shared" si="3"/>
        <v>41529</v>
      </c>
      <c r="I52" s="50">
        <f t="shared" si="3"/>
        <v>-79471</v>
      </c>
      <c r="J52" s="50">
        <f t="shared" si="3"/>
        <v>-213582</v>
      </c>
      <c r="K52" s="50">
        <f t="shared" si="3"/>
        <v>56029</v>
      </c>
      <c r="L52" s="50">
        <f t="shared" si="3"/>
        <v>56029</v>
      </c>
      <c r="M52" s="50">
        <f t="shared" si="3"/>
        <v>31829</v>
      </c>
      <c r="N52" s="50">
        <f t="shared" si="3"/>
        <v>143887</v>
      </c>
      <c r="O52" s="50">
        <f t="shared" si="3"/>
        <v>-149227</v>
      </c>
      <c r="P52" s="50">
        <f t="shared" si="3"/>
        <v>-76448</v>
      </c>
      <c r="Q52" s="50">
        <f t="shared" si="3"/>
        <v>41029</v>
      </c>
      <c r="R52" s="50">
        <f t="shared" si="3"/>
        <v>-184646</v>
      </c>
      <c r="S52" s="50">
        <f t="shared" si="3"/>
        <v>-150103</v>
      </c>
      <c r="T52" s="50">
        <f t="shared" si="3"/>
        <v>56029</v>
      </c>
      <c r="U52" s="50">
        <f t="shared" si="3"/>
        <v>-94202</v>
      </c>
      <c r="V52" s="50">
        <f t="shared" si="3"/>
        <v>-188276</v>
      </c>
      <c r="W52" s="50">
        <f t="shared" si="3"/>
        <v>-442617</v>
      </c>
      <c r="X52" s="50">
        <f t="shared" si="3"/>
        <v>-556140</v>
      </c>
      <c r="Y52" s="50">
        <f t="shared" si="3"/>
        <v>113523</v>
      </c>
      <c r="Z52" s="51">
        <f>+IF(X52&lt;&gt;0,+(Y52/X52)*100,0)</f>
        <v>-20.412665875498977</v>
      </c>
      <c r="AA52" s="48">
        <f>SUM(AA49:AA51)</f>
        <v>-556140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-263918</v>
      </c>
      <c r="D54" s="54">
        <f>+D52-D53</f>
        <v>0</v>
      </c>
      <c r="E54" s="55">
        <f t="shared" si="4"/>
        <v>-355340</v>
      </c>
      <c r="F54" s="56">
        <f t="shared" si="4"/>
        <v>-556140</v>
      </c>
      <c r="G54" s="56">
        <f t="shared" si="4"/>
        <v>-175640</v>
      </c>
      <c r="H54" s="56">
        <f t="shared" si="4"/>
        <v>41529</v>
      </c>
      <c r="I54" s="56">
        <f t="shared" si="4"/>
        <v>-79471</v>
      </c>
      <c r="J54" s="56">
        <f t="shared" si="4"/>
        <v>-213582</v>
      </c>
      <c r="K54" s="56">
        <f t="shared" si="4"/>
        <v>56029</v>
      </c>
      <c r="L54" s="56">
        <f t="shared" si="4"/>
        <v>56029</v>
      </c>
      <c r="M54" s="56">
        <f t="shared" si="4"/>
        <v>31829</v>
      </c>
      <c r="N54" s="56">
        <f t="shared" si="4"/>
        <v>143887</v>
      </c>
      <c r="O54" s="56">
        <f t="shared" si="4"/>
        <v>-149227</v>
      </c>
      <c r="P54" s="56">
        <f t="shared" si="4"/>
        <v>-76448</v>
      </c>
      <c r="Q54" s="56">
        <f t="shared" si="4"/>
        <v>41029</v>
      </c>
      <c r="R54" s="56">
        <f t="shared" si="4"/>
        <v>-184646</v>
      </c>
      <c r="S54" s="56">
        <f t="shared" si="4"/>
        <v>-150103</v>
      </c>
      <c r="T54" s="56">
        <f t="shared" si="4"/>
        <v>56029</v>
      </c>
      <c r="U54" s="56">
        <f t="shared" si="4"/>
        <v>-94202</v>
      </c>
      <c r="V54" s="56">
        <f t="shared" si="4"/>
        <v>-188276</v>
      </c>
      <c r="W54" s="56">
        <f t="shared" si="4"/>
        <v>-442617</v>
      </c>
      <c r="X54" s="56">
        <f t="shared" si="4"/>
        <v>-556140</v>
      </c>
      <c r="Y54" s="56">
        <f t="shared" si="4"/>
        <v>113523</v>
      </c>
      <c r="Z54" s="57">
        <f>+IF(X54&lt;&gt;0,+(Y54/X54)*100,0)</f>
        <v>-20.412665875498977</v>
      </c>
      <c r="AA54" s="54">
        <f>+AA52-AA53</f>
        <v>-556140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-263918</v>
      </c>
      <c r="D57" s="48">
        <f>SUM(D54:D56)</f>
        <v>0</v>
      </c>
      <c r="E57" s="49">
        <f t="shared" si="5"/>
        <v>-355340</v>
      </c>
      <c r="F57" s="50">
        <f t="shared" si="5"/>
        <v>-556140</v>
      </c>
      <c r="G57" s="50">
        <f t="shared" si="5"/>
        <v>-175640</v>
      </c>
      <c r="H57" s="50">
        <f t="shared" si="5"/>
        <v>41529</v>
      </c>
      <c r="I57" s="50">
        <f t="shared" si="5"/>
        <v>-79471</v>
      </c>
      <c r="J57" s="50">
        <f t="shared" si="5"/>
        <v>-213582</v>
      </c>
      <c r="K57" s="50">
        <f t="shared" si="5"/>
        <v>56029</v>
      </c>
      <c r="L57" s="50">
        <f t="shared" si="5"/>
        <v>56029</v>
      </c>
      <c r="M57" s="50">
        <f t="shared" si="5"/>
        <v>31829</v>
      </c>
      <c r="N57" s="50">
        <f t="shared" si="5"/>
        <v>143887</v>
      </c>
      <c r="O57" s="50">
        <f t="shared" si="5"/>
        <v>-149227</v>
      </c>
      <c r="P57" s="50">
        <f t="shared" si="5"/>
        <v>-76448</v>
      </c>
      <c r="Q57" s="50">
        <f t="shared" si="5"/>
        <v>41029</v>
      </c>
      <c r="R57" s="50">
        <f t="shared" si="5"/>
        <v>-184646</v>
      </c>
      <c r="S57" s="50">
        <f t="shared" si="5"/>
        <v>-150103</v>
      </c>
      <c r="T57" s="50">
        <f t="shared" si="5"/>
        <v>56029</v>
      </c>
      <c r="U57" s="50">
        <f t="shared" si="5"/>
        <v>-94202</v>
      </c>
      <c r="V57" s="50">
        <f t="shared" si="5"/>
        <v>-188276</v>
      </c>
      <c r="W57" s="50">
        <f t="shared" si="5"/>
        <v>-442617</v>
      </c>
      <c r="X57" s="50">
        <f t="shared" si="5"/>
        <v>-556140</v>
      </c>
      <c r="Y57" s="50">
        <f t="shared" si="5"/>
        <v>113523</v>
      </c>
      <c r="Z57" s="51">
        <f>+IF(X57&lt;&gt;0,+(Y57/X57)*100,0)</f>
        <v>-20.412665875498977</v>
      </c>
      <c r="AA57" s="48">
        <f>SUM(AA54:AA56)</f>
        <v>-556140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-263918</v>
      </c>
      <c r="D60" s="65">
        <f>SUM(D57:D59)</f>
        <v>0</v>
      </c>
      <c r="E60" s="66">
        <f t="shared" si="6"/>
        <v>-355340</v>
      </c>
      <c r="F60" s="67">
        <f t="shared" si="6"/>
        <v>-556140</v>
      </c>
      <c r="G60" s="67">
        <f t="shared" si="6"/>
        <v>-175640</v>
      </c>
      <c r="H60" s="67">
        <f t="shared" si="6"/>
        <v>41529</v>
      </c>
      <c r="I60" s="67">
        <f t="shared" si="6"/>
        <v>-79471</v>
      </c>
      <c r="J60" s="67">
        <f t="shared" si="6"/>
        <v>-213582</v>
      </c>
      <c r="K60" s="67">
        <f t="shared" si="6"/>
        <v>56029</v>
      </c>
      <c r="L60" s="67">
        <f t="shared" si="6"/>
        <v>56029</v>
      </c>
      <c r="M60" s="67">
        <f t="shared" si="6"/>
        <v>31829</v>
      </c>
      <c r="N60" s="67">
        <f t="shared" si="6"/>
        <v>143887</v>
      </c>
      <c r="O60" s="67">
        <f t="shared" si="6"/>
        <v>-149227</v>
      </c>
      <c r="P60" s="67">
        <f t="shared" si="6"/>
        <v>-76448</v>
      </c>
      <c r="Q60" s="67">
        <f t="shared" si="6"/>
        <v>41029</v>
      </c>
      <c r="R60" s="67">
        <f t="shared" si="6"/>
        <v>-184646</v>
      </c>
      <c r="S60" s="67">
        <f t="shared" si="6"/>
        <v>-150103</v>
      </c>
      <c r="T60" s="67">
        <f t="shared" si="6"/>
        <v>56029</v>
      </c>
      <c r="U60" s="67">
        <f t="shared" si="6"/>
        <v>-94202</v>
      </c>
      <c r="V60" s="67">
        <f t="shared" si="6"/>
        <v>-188276</v>
      </c>
      <c r="W60" s="67">
        <f t="shared" si="6"/>
        <v>-442617</v>
      </c>
      <c r="X60" s="67">
        <f t="shared" si="6"/>
        <v>-556140</v>
      </c>
      <c r="Y60" s="67">
        <f t="shared" si="6"/>
        <v>113523</v>
      </c>
      <c r="Z60" s="68">
        <f>+IF(X60&lt;&gt;0,+(Y60/X60)*100,0)</f>
        <v>-20.412665875498977</v>
      </c>
      <c r="AA60" s="65">
        <f>SUM(AA57:AA59)</f>
        <v>-556140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>
        <v>89868</v>
      </c>
      <c r="L9" s="22">
        <v>89868</v>
      </c>
      <c r="M9" s="22">
        <v>89868</v>
      </c>
      <c r="N9" s="22">
        <v>269604</v>
      </c>
      <c r="O9" s="22">
        <v>89681</v>
      </c>
      <c r="P9" s="22">
        <v>90215</v>
      </c>
      <c r="Q9" s="22">
        <v>90149</v>
      </c>
      <c r="R9" s="22">
        <v>270045</v>
      </c>
      <c r="S9" s="22">
        <v>47953</v>
      </c>
      <c r="T9" s="22">
        <v>83258</v>
      </c>
      <c r="U9" s="22">
        <v>47944</v>
      </c>
      <c r="V9" s="22">
        <v>179155</v>
      </c>
      <c r="W9" s="22">
        <v>987060</v>
      </c>
      <c r="X9" s="22">
        <v>1078596</v>
      </c>
      <c r="Y9" s="22">
        <v>-91536</v>
      </c>
      <c r="Z9" s="23">
        <v>-8.4865881201116995</v>
      </c>
      <c r="AA9" s="20">
        <v>1078596</v>
      </c>
    </row>
    <row r="10" spans="1:27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>
        <v>10326</v>
      </c>
      <c r="L10" s="22">
        <v>7974</v>
      </c>
      <c r="M10" s="22">
        <v>6892</v>
      </c>
      <c r="N10" s="22">
        <v>25192</v>
      </c>
      <c r="O10" s="22">
        <v>7615</v>
      </c>
      <c r="P10" s="22">
        <v>9180</v>
      </c>
      <c r="Q10" s="22">
        <v>13847</v>
      </c>
      <c r="R10" s="22">
        <v>30642</v>
      </c>
      <c r="S10" s="22">
        <v>8830</v>
      </c>
      <c r="T10" s="22">
        <v>6865</v>
      </c>
      <c r="U10" s="22">
        <v>10724</v>
      </c>
      <c r="V10" s="22">
        <v>26419</v>
      </c>
      <c r="W10" s="22">
        <v>94032</v>
      </c>
      <c r="X10" s="22">
        <v>76716</v>
      </c>
      <c r="Y10" s="22">
        <v>17316</v>
      </c>
      <c r="Z10" s="23">
        <v>22.571562646644768</v>
      </c>
      <c r="AA10" s="20">
        <v>76716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338193</v>
      </c>
      <c r="G13" s="22">
        <v>27357</v>
      </c>
      <c r="H13" s="22">
        <v>27640</v>
      </c>
      <c r="I13" s="22">
        <v>27936</v>
      </c>
      <c r="J13" s="22">
        <v>82933</v>
      </c>
      <c r="K13" s="22">
        <v>28140</v>
      </c>
      <c r="L13" s="22">
        <v>28522</v>
      </c>
      <c r="M13" s="22">
        <v>28274</v>
      </c>
      <c r="N13" s="22">
        <v>84936</v>
      </c>
      <c r="O13" s="22">
        <v>29410</v>
      </c>
      <c r="P13" s="22">
        <v>29510</v>
      </c>
      <c r="Q13" s="22">
        <v>29917</v>
      </c>
      <c r="R13" s="22">
        <v>88837</v>
      </c>
      <c r="S13" s="22">
        <v>17504</v>
      </c>
      <c r="T13" s="22">
        <v>30169</v>
      </c>
      <c r="U13" s="22">
        <v>748</v>
      </c>
      <c r="V13" s="22">
        <v>48421</v>
      </c>
      <c r="W13" s="22">
        <v>305127</v>
      </c>
      <c r="X13" s="22">
        <v>338193</v>
      </c>
      <c r="Y13" s="22">
        <v>-33066</v>
      </c>
      <c r="Z13" s="23">
        <v>-9.7772573648774515</v>
      </c>
      <c r="AA13" s="20">
        <v>338193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1385760</v>
      </c>
      <c r="D33" s="29">
        <f t="shared" ref="D33:Y33" si="0">SUM(D6:D32)</f>
        <v>0</v>
      </c>
      <c r="E33" s="30">
        <f t="shared" si="0"/>
        <v>1454100</v>
      </c>
      <c r="F33" s="31">
        <f t="shared" si="0"/>
        <v>1493505</v>
      </c>
      <c r="G33" s="31">
        <f t="shared" si="0"/>
        <v>118100</v>
      </c>
      <c r="H33" s="31">
        <f t="shared" si="0"/>
        <v>123206</v>
      </c>
      <c r="I33" s="31">
        <f t="shared" si="0"/>
        <v>121662</v>
      </c>
      <c r="J33" s="31">
        <f t="shared" si="0"/>
        <v>362968</v>
      </c>
      <c r="K33" s="31">
        <f t="shared" si="0"/>
        <v>128334</v>
      </c>
      <c r="L33" s="31">
        <f t="shared" si="0"/>
        <v>126364</v>
      </c>
      <c r="M33" s="31">
        <f t="shared" si="0"/>
        <v>125034</v>
      </c>
      <c r="N33" s="31">
        <f t="shared" si="0"/>
        <v>379732</v>
      </c>
      <c r="O33" s="31">
        <f t="shared" si="0"/>
        <v>126706</v>
      </c>
      <c r="P33" s="31">
        <f t="shared" si="0"/>
        <v>128905</v>
      </c>
      <c r="Q33" s="31">
        <f t="shared" si="0"/>
        <v>133913</v>
      </c>
      <c r="R33" s="31">
        <f t="shared" si="0"/>
        <v>389524</v>
      </c>
      <c r="S33" s="31">
        <f t="shared" si="0"/>
        <v>74287</v>
      </c>
      <c r="T33" s="31">
        <f t="shared" si="0"/>
        <v>120292</v>
      </c>
      <c r="U33" s="31">
        <f t="shared" si="0"/>
        <v>59416</v>
      </c>
      <c r="V33" s="31">
        <f t="shared" si="0"/>
        <v>253995</v>
      </c>
      <c r="W33" s="31">
        <f t="shared" si="0"/>
        <v>1386219</v>
      </c>
      <c r="X33" s="31">
        <f t="shared" si="0"/>
        <v>1493505</v>
      </c>
      <c r="Y33" s="31">
        <f t="shared" si="0"/>
        <v>-107286</v>
      </c>
      <c r="Z33" s="32">
        <f>+IF(X33&lt;&gt;0,+(Y33/X33)*100,0)</f>
        <v>-7.1835045748089232</v>
      </c>
      <c r="AA33" s="29">
        <f>SUM(AA6:AA32)</f>
        <v>1493505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2484381</v>
      </c>
      <c r="D35" s="20"/>
      <c r="E35" s="21">
        <v>2666388</v>
      </c>
      <c r="F35" s="22">
        <v>2666388</v>
      </c>
      <c r="G35" s="22">
        <v>234096</v>
      </c>
      <c r="H35" s="22">
        <v>208166</v>
      </c>
      <c r="I35" s="22">
        <v>232544</v>
      </c>
      <c r="J35" s="22">
        <v>674806</v>
      </c>
      <c r="K35" s="22">
        <v>213303</v>
      </c>
      <c r="L35" s="22">
        <v>361349</v>
      </c>
      <c r="M35" s="22">
        <v>200466</v>
      </c>
      <c r="N35" s="22">
        <v>775118</v>
      </c>
      <c r="O35" s="22">
        <v>202033</v>
      </c>
      <c r="P35" s="22">
        <v>204136</v>
      </c>
      <c r="Q35" s="22">
        <v>186203</v>
      </c>
      <c r="R35" s="22">
        <v>592372</v>
      </c>
      <c r="S35" s="22">
        <v>205157</v>
      </c>
      <c r="T35" s="22">
        <v>211934</v>
      </c>
      <c r="U35" s="22">
        <v>212124</v>
      </c>
      <c r="V35" s="22">
        <v>629215</v>
      </c>
      <c r="W35" s="22">
        <v>2671511</v>
      </c>
      <c r="X35" s="22">
        <v>2666388</v>
      </c>
      <c r="Y35" s="22">
        <v>5123</v>
      </c>
      <c r="Z35" s="23">
        <v>0.19213257785438578</v>
      </c>
      <c r="AA35" s="20">
        <v>2666388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138652</v>
      </c>
      <c r="D38" s="20"/>
      <c r="E38" s="21">
        <v>169992</v>
      </c>
      <c r="F38" s="22">
        <v>154992</v>
      </c>
      <c r="G38" s="22"/>
      <c r="H38" s="22">
        <v>37578</v>
      </c>
      <c r="I38" s="22"/>
      <c r="J38" s="22">
        <v>37578</v>
      </c>
      <c r="K38" s="22"/>
      <c r="L38" s="22"/>
      <c r="M38" s="22">
        <v>28200</v>
      </c>
      <c r="N38" s="22">
        <v>28200</v>
      </c>
      <c r="O38" s="22"/>
      <c r="P38" s="22">
        <v>6500</v>
      </c>
      <c r="Q38" s="22"/>
      <c r="R38" s="22">
        <v>6500</v>
      </c>
      <c r="S38" s="22">
        <v>28500</v>
      </c>
      <c r="T38" s="22"/>
      <c r="U38" s="22">
        <v>1537</v>
      </c>
      <c r="V38" s="22">
        <v>30037</v>
      </c>
      <c r="W38" s="22">
        <v>102315</v>
      </c>
      <c r="X38" s="22">
        <v>154992</v>
      </c>
      <c r="Y38" s="22">
        <v>-52677</v>
      </c>
      <c r="Z38" s="23">
        <v>-33.986915453700838</v>
      </c>
      <c r="AA38" s="20">
        <v>154992</v>
      </c>
    </row>
    <row r="39" spans="1:27" x14ac:dyDescent="0.25">
      <c r="A39" s="19" t="s">
        <v>65</v>
      </c>
      <c r="B39" s="15" t="s">
        <v>32</v>
      </c>
      <c r="C39" s="20">
        <v>473243</v>
      </c>
      <c r="D39" s="20"/>
      <c r="E39" s="21">
        <v>352584</v>
      </c>
      <c r="F39" s="22">
        <v>352584</v>
      </c>
      <c r="G39" s="22"/>
      <c r="H39" s="22">
        <v>3419</v>
      </c>
      <c r="I39" s="22">
        <v>96859</v>
      </c>
      <c r="J39" s="22">
        <v>100278</v>
      </c>
      <c r="K39" s="22">
        <v>1720</v>
      </c>
      <c r="L39" s="22"/>
      <c r="M39" s="22">
        <v>240378</v>
      </c>
      <c r="N39" s="22">
        <v>242098</v>
      </c>
      <c r="O39" s="22">
        <v>9001</v>
      </c>
      <c r="P39" s="22">
        <v>2374</v>
      </c>
      <c r="Q39" s="22"/>
      <c r="R39" s="22">
        <v>11375</v>
      </c>
      <c r="S39" s="22">
        <v>9400</v>
      </c>
      <c r="T39" s="22">
        <v>4883</v>
      </c>
      <c r="U39" s="22">
        <v>170</v>
      </c>
      <c r="V39" s="22">
        <v>14453</v>
      </c>
      <c r="W39" s="22">
        <v>368204</v>
      </c>
      <c r="X39" s="22">
        <v>352584</v>
      </c>
      <c r="Y39" s="22">
        <v>15620</v>
      </c>
      <c r="Z39" s="23">
        <v>4.4301499784448524</v>
      </c>
      <c r="AA39" s="20">
        <v>352584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6616</v>
      </c>
      <c r="V40" s="22">
        <v>6616</v>
      </c>
      <c r="W40" s="22">
        <v>6616</v>
      </c>
      <c r="X40" s="22"/>
      <c r="Y40" s="22">
        <v>6616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817315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3596850</v>
      </c>
      <c r="D42" s="20"/>
      <c r="E42" s="21">
        <v>3530760</v>
      </c>
      <c r="F42" s="22">
        <v>2672033</v>
      </c>
      <c r="G42" s="22">
        <v>226972</v>
      </c>
      <c r="H42" s="22">
        <v>200873</v>
      </c>
      <c r="I42" s="22">
        <v>132052</v>
      </c>
      <c r="J42" s="22">
        <v>559897</v>
      </c>
      <c r="K42" s="22">
        <v>51096</v>
      </c>
      <c r="L42" s="22">
        <v>163932</v>
      </c>
      <c r="M42" s="22"/>
      <c r="N42" s="22">
        <v>215028</v>
      </c>
      <c r="O42" s="22">
        <v>2775</v>
      </c>
      <c r="P42" s="22">
        <v>403392</v>
      </c>
      <c r="Q42" s="22">
        <v>363352</v>
      </c>
      <c r="R42" s="22">
        <v>769519</v>
      </c>
      <c r="S42" s="22">
        <v>82341</v>
      </c>
      <c r="T42" s="22">
        <v>933314</v>
      </c>
      <c r="U42" s="22">
        <v>331540</v>
      </c>
      <c r="V42" s="22">
        <v>1347195</v>
      </c>
      <c r="W42" s="22">
        <v>2891639</v>
      </c>
      <c r="X42" s="22">
        <v>2672033</v>
      </c>
      <c r="Y42" s="22">
        <v>219606</v>
      </c>
      <c r="Z42" s="23">
        <v>8.2186859219178796</v>
      </c>
      <c r="AA42" s="20">
        <v>2672033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29377</v>
      </c>
      <c r="D44" s="20"/>
      <c r="E44" s="21"/>
      <c r="F44" s="22">
        <v>32736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32731</v>
      </c>
      <c r="V44" s="22">
        <v>32731</v>
      </c>
      <c r="W44" s="22">
        <v>32731</v>
      </c>
      <c r="X44" s="22">
        <v>32736</v>
      </c>
      <c r="Y44" s="22">
        <v>-5</v>
      </c>
      <c r="Z44" s="23">
        <v>-1.5273704789833822E-2</v>
      </c>
      <c r="AA44" s="20">
        <v>32736</v>
      </c>
    </row>
    <row r="45" spans="1:27" x14ac:dyDescent="0.25">
      <c r="A45" s="19" t="s">
        <v>70</v>
      </c>
      <c r="B45" s="15" t="s">
        <v>32</v>
      </c>
      <c r="C45" s="20">
        <v>183710</v>
      </c>
      <c r="D45" s="20"/>
      <c r="E45" s="21">
        <v>709044</v>
      </c>
      <c r="F45" s="22">
        <v>313306</v>
      </c>
      <c r="G45" s="22">
        <v>1964</v>
      </c>
      <c r="H45" s="22">
        <v>1736</v>
      </c>
      <c r="I45" s="22">
        <v>42691</v>
      </c>
      <c r="J45" s="22">
        <v>46391</v>
      </c>
      <c r="K45" s="22">
        <v>1733</v>
      </c>
      <c r="L45" s="22">
        <v>11105</v>
      </c>
      <c r="M45" s="22">
        <v>18445</v>
      </c>
      <c r="N45" s="22">
        <v>31283</v>
      </c>
      <c r="O45" s="22">
        <v>15170</v>
      </c>
      <c r="P45" s="22">
        <v>2945</v>
      </c>
      <c r="Q45" s="22">
        <v>14722</v>
      </c>
      <c r="R45" s="22">
        <v>32837</v>
      </c>
      <c r="S45" s="22">
        <v>9383</v>
      </c>
      <c r="T45" s="22">
        <v>14409</v>
      </c>
      <c r="U45" s="22">
        <v>10049</v>
      </c>
      <c r="V45" s="22">
        <v>33841</v>
      </c>
      <c r="W45" s="22">
        <v>144352</v>
      </c>
      <c r="X45" s="22">
        <v>313306</v>
      </c>
      <c r="Y45" s="22">
        <v>-168954</v>
      </c>
      <c r="Z45" s="23">
        <v>-53.926193561566002</v>
      </c>
      <c r="AA45" s="20">
        <v>313306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7723528</v>
      </c>
      <c r="D48" s="29">
        <f t="shared" ref="D48:Y48" si="1">SUM(D35:D47)</f>
        <v>0</v>
      </c>
      <c r="E48" s="30">
        <f t="shared" si="1"/>
        <v>7428768</v>
      </c>
      <c r="F48" s="31">
        <f t="shared" si="1"/>
        <v>6192039</v>
      </c>
      <c r="G48" s="31">
        <f t="shared" si="1"/>
        <v>463032</v>
      </c>
      <c r="H48" s="31">
        <f t="shared" si="1"/>
        <v>451772</v>
      </c>
      <c r="I48" s="31">
        <f t="shared" si="1"/>
        <v>504146</v>
      </c>
      <c r="J48" s="31">
        <f t="shared" si="1"/>
        <v>1418950</v>
      </c>
      <c r="K48" s="31">
        <f t="shared" si="1"/>
        <v>267852</v>
      </c>
      <c r="L48" s="31">
        <f t="shared" si="1"/>
        <v>536386</v>
      </c>
      <c r="M48" s="31">
        <f t="shared" si="1"/>
        <v>487489</v>
      </c>
      <c r="N48" s="31">
        <f t="shared" si="1"/>
        <v>1291727</v>
      </c>
      <c r="O48" s="31">
        <f t="shared" si="1"/>
        <v>228979</v>
      </c>
      <c r="P48" s="31">
        <f t="shared" si="1"/>
        <v>619347</v>
      </c>
      <c r="Q48" s="31">
        <f t="shared" si="1"/>
        <v>564277</v>
      </c>
      <c r="R48" s="31">
        <f t="shared" si="1"/>
        <v>1412603</v>
      </c>
      <c r="S48" s="31">
        <f t="shared" si="1"/>
        <v>334781</v>
      </c>
      <c r="T48" s="31">
        <f t="shared" si="1"/>
        <v>1164540</v>
      </c>
      <c r="U48" s="31">
        <f t="shared" si="1"/>
        <v>594767</v>
      </c>
      <c r="V48" s="31">
        <f t="shared" si="1"/>
        <v>2094088</v>
      </c>
      <c r="W48" s="31">
        <f t="shared" si="1"/>
        <v>6217368</v>
      </c>
      <c r="X48" s="31">
        <f t="shared" si="1"/>
        <v>6192039</v>
      </c>
      <c r="Y48" s="31">
        <f t="shared" si="1"/>
        <v>25329</v>
      </c>
      <c r="Z48" s="32">
        <f>+IF(X48&lt;&gt;0,+(Y48/X48)*100,0)</f>
        <v>0.40905750109132061</v>
      </c>
      <c r="AA48" s="29">
        <f>SUM(AA35:AA47)</f>
        <v>6192039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-6337768</v>
      </c>
      <c r="D49" s="39">
        <f t="shared" si="2"/>
        <v>0</v>
      </c>
      <c r="E49" s="40">
        <f t="shared" si="2"/>
        <v>-5974668</v>
      </c>
      <c r="F49" s="41">
        <f t="shared" si="2"/>
        <v>-4698534</v>
      </c>
      <c r="G49" s="41">
        <f t="shared" si="2"/>
        <v>-344932</v>
      </c>
      <c r="H49" s="41">
        <f t="shared" si="2"/>
        <v>-328566</v>
      </c>
      <c r="I49" s="41">
        <f t="shared" si="2"/>
        <v>-382484</v>
      </c>
      <c r="J49" s="41">
        <f t="shared" si="2"/>
        <v>-1055982</v>
      </c>
      <c r="K49" s="41">
        <f t="shared" si="2"/>
        <v>-139518</v>
      </c>
      <c r="L49" s="41">
        <f t="shared" si="2"/>
        <v>-410022</v>
      </c>
      <c r="M49" s="41">
        <f t="shared" si="2"/>
        <v>-362455</v>
      </c>
      <c r="N49" s="41">
        <f t="shared" si="2"/>
        <v>-911995</v>
      </c>
      <c r="O49" s="41">
        <f t="shared" si="2"/>
        <v>-102273</v>
      </c>
      <c r="P49" s="41">
        <f t="shared" si="2"/>
        <v>-490442</v>
      </c>
      <c r="Q49" s="41">
        <f t="shared" si="2"/>
        <v>-430364</v>
      </c>
      <c r="R49" s="41">
        <f t="shared" si="2"/>
        <v>-1023079</v>
      </c>
      <c r="S49" s="41">
        <f t="shared" si="2"/>
        <v>-260494</v>
      </c>
      <c r="T49" s="41">
        <f t="shared" si="2"/>
        <v>-1044248</v>
      </c>
      <c r="U49" s="41">
        <f t="shared" si="2"/>
        <v>-535351</v>
      </c>
      <c r="V49" s="41">
        <f t="shared" si="2"/>
        <v>-1840093</v>
      </c>
      <c r="W49" s="41">
        <f t="shared" si="2"/>
        <v>-4831149</v>
      </c>
      <c r="X49" s="41">
        <f t="shared" si="2"/>
        <v>-4698534</v>
      </c>
      <c r="Y49" s="41">
        <f t="shared" si="2"/>
        <v>-132615</v>
      </c>
      <c r="Z49" s="42">
        <f>+IF(X49&lt;&gt;0,+(Y49/X49)*100,0)</f>
        <v>2.8224761170186277</v>
      </c>
      <c r="AA49" s="39">
        <f>+AA33-AA48</f>
        <v>-4698534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-6337768</v>
      </c>
      <c r="D52" s="48">
        <f t="shared" si="3"/>
        <v>0</v>
      </c>
      <c r="E52" s="49">
        <f t="shared" si="3"/>
        <v>-5974668</v>
      </c>
      <c r="F52" s="50">
        <f t="shared" si="3"/>
        <v>-4698534</v>
      </c>
      <c r="G52" s="50">
        <f t="shared" si="3"/>
        <v>-344932</v>
      </c>
      <c r="H52" s="50">
        <f t="shared" si="3"/>
        <v>-328566</v>
      </c>
      <c r="I52" s="50">
        <f t="shared" si="3"/>
        <v>-382484</v>
      </c>
      <c r="J52" s="50">
        <f t="shared" si="3"/>
        <v>-1055982</v>
      </c>
      <c r="K52" s="50">
        <f t="shared" si="3"/>
        <v>-139518</v>
      </c>
      <c r="L52" s="50">
        <f t="shared" si="3"/>
        <v>-410022</v>
      </c>
      <c r="M52" s="50">
        <f t="shared" si="3"/>
        <v>-362455</v>
      </c>
      <c r="N52" s="50">
        <f t="shared" si="3"/>
        <v>-911995</v>
      </c>
      <c r="O52" s="50">
        <f t="shared" si="3"/>
        <v>-102273</v>
      </c>
      <c r="P52" s="50">
        <f t="shared" si="3"/>
        <v>-490442</v>
      </c>
      <c r="Q52" s="50">
        <f t="shared" si="3"/>
        <v>-430364</v>
      </c>
      <c r="R52" s="50">
        <f t="shared" si="3"/>
        <v>-1023079</v>
      </c>
      <c r="S52" s="50">
        <f t="shared" si="3"/>
        <v>-260494</v>
      </c>
      <c r="T52" s="50">
        <f t="shared" si="3"/>
        <v>-1044248</v>
      </c>
      <c r="U52" s="50">
        <f t="shared" si="3"/>
        <v>-535351</v>
      </c>
      <c r="V52" s="50">
        <f t="shared" si="3"/>
        <v>-1840093</v>
      </c>
      <c r="W52" s="50">
        <f t="shared" si="3"/>
        <v>-4831149</v>
      </c>
      <c r="X52" s="50">
        <f t="shared" si="3"/>
        <v>-4698534</v>
      </c>
      <c r="Y52" s="50">
        <f t="shared" si="3"/>
        <v>-132615</v>
      </c>
      <c r="Z52" s="51">
        <f>+IF(X52&lt;&gt;0,+(Y52/X52)*100,0)</f>
        <v>2.8224761170186277</v>
      </c>
      <c r="AA52" s="48">
        <f>SUM(AA49:AA51)</f>
        <v>-4698534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-6337768</v>
      </c>
      <c r="D54" s="54">
        <f>+D52-D53</f>
        <v>0</v>
      </c>
      <c r="E54" s="55">
        <f t="shared" si="4"/>
        <v>-5974668</v>
      </c>
      <c r="F54" s="56">
        <f t="shared" si="4"/>
        <v>-4698534</v>
      </c>
      <c r="G54" s="56">
        <f t="shared" si="4"/>
        <v>-344932</v>
      </c>
      <c r="H54" s="56">
        <f t="shared" si="4"/>
        <v>-328566</v>
      </c>
      <c r="I54" s="56">
        <f t="shared" si="4"/>
        <v>-382484</v>
      </c>
      <c r="J54" s="56">
        <f t="shared" si="4"/>
        <v>-1055982</v>
      </c>
      <c r="K54" s="56">
        <f t="shared" si="4"/>
        <v>-139518</v>
      </c>
      <c r="L54" s="56">
        <f t="shared" si="4"/>
        <v>-410022</v>
      </c>
      <c r="M54" s="56">
        <f t="shared" si="4"/>
        <v>-362455</v>
      </c>
      <c r="N54" s="56">
        <f t="shared" si="4"/>
        <v>-911995</v>
      </c>
      <c r="O54" s="56">
        <f t="shared" si="4"/>
        <v>-102273</v>
      </c>
      <c r="P54" s="56">
        <f t="shared" si="4"/>
        <v>-490442</v>
      </c>
      <c r="Q54" s="56">
        <f t="shared" si="4"/>
        <v>-430364</v>
      </c>
      <c r="R54" s="56">
        <f t="shared" si="4"/>
        <v>-1023079</v>
      </c>
      <c r="S54" s="56">
        <f t="shared" si="4"/>
        <v>-260494</v>
      </c>
      <c r="T54" s="56">
        <f t="shared" si="4"/>
        <v>-1044248</v>
      </c>
      <c r="U54" s="56">
        <f t="shared" si="4"/>
        <v>-535351</v>
      </c>
      <c r="V54" s="56">
        <f t="shared" si="4"/>
        <v>-1840093</v>
      </c>
      <c r="W54" s="56">
        <f t="shared" si="4"/>
        <v>-4831149</v>
      </c>
      <c r="X54" s="56">
        <f t="shared" si="4"/>
        <v>-4698534</v>
      </c>
      <c r="Y54" s="56">
        <f t="shared" si="4"/>
        <v>-132615</v>
      </c>
      <c r="Z54" s="57">
        <f>+IF(X54&lt;&gt;0,+(Y54/X54)*100,0)</f>
        <v>2.8224761170186277</v>
      </c>
      <c r="AA54" s="54">
        <f>+AA52-AA53</f>
        <v>-4698534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-6337768</v>
      </c>
      <c r="D57" s="48">
        <f>SUM(D54:D56)</f>
        <v>0</v>
      </c>
      <c r="E57" s="49">
        <f t="shared" si="5"/>
        <v>-5974668</v>
      </c>
      <c r="F57" s="50">
        <f t="shared" si="5"/>
        <v>-4698534</v>
      </c>
      <c r="G57" s="50">
        <f t="shared" si="5"/>
        <v>-344932</v>
      </c>
      <c r="H57" s="50">
        <f t="shared" si="5"/>
        <v>-328566</v>
      </c>
      <c r="I57" s="50">
        <f t="shared" si="5"/>
        <v>-382484</v>
      </c>
      <c r="J57" s="50">
        <f t="shared" si="5"/>
        <v>-1055982</v>
      </c>
      <c r="K57" s="50">
        <f t="shared" si="5"/>
        <v>-139518</v>
      </c>
      <c r="L57" s="50">
        <f t="shared" si="5"/>
        <v>-410022</v>
      </c>
      <c r="M57" s="50">
        <f t="shared" si="5"/>
        <v>-362455</v>
      </c>
      <c r="N57" s="50">
        <f t="shared" si="5"/>
        <v>-911995</v>
      </c>
      <c r="O57" s="50">
        <f t="shared" si="5"/>
        <v>-102273</v>
      </c>
      <c r="P57" s="50">
        <f t="shared" si="5"/>
        <v>-490442</v>
      </c>
      <c r="Q57" s="50">
        <f t="shared" si="5"/>
        <v>-430364</v>
      </c>
      <c r="R57" s="50">
        <f t="shared" si="5"/>
        <v>-1023079</v>
      </c>
      <c r="S57" s="50">
        <f t="shared" si="5"/>
        <v>-260494</v>
      </c>
      <c r="T57" s="50">
        <f t="shared" si="5"/>
        <v>-1044248</v>
      </c>
      <c r="U57" s="50">
        <f t="shared" si="5"/>
        <v>-535351</v>
      </c>
      <c r="V57" s="50">
        <f t="shared" si="5"/>
        <v>-1840093</v>
      </c>
      <c r="W57" s="50">
        <f t="shared" si="5"/>
        <v>-4831149</v>
      </c>
      <c r="X57" s="50">
        <f t="shared" si="5"/>
        <v>-4698534</v>
      </c>
      <c r="Y57" s="50">
        <f t="shared" si="5"/>
        <v>-132615</v>
      </c>
      <c r="Z57" s="51">
        <f>+IF(X57&lt;&gt;0,+(Y57/X57)*100,0)</f>
        <v>2.8224761170186277</v>
      </c>
      <c r="AA57" s="48">
        <f>SUM(AA54:AA56)</f>
        <v>-4698534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-6337768</v>
      </c>
      <c r="D60" s="65">
        <f>SUM(D57:D59)</f>
        <v>0</v>
      </c>
      <c r="E60" s="66">
        <f t="shared" si="6"/>
        <v>-5974668</v>
      </c>
      <c r="F60" s="67">
        <f t="shared" si="6"/>
        <v>-4698534</v>
      </c>
      <c r="G60" s="67">
        <f t="shared" si="6"/>
        <v>-344932</v>
      </c>
      <c r="H60" s="67">
        <f t="shared" si="6"/>
        <v>-328566</v>
      </c>
      <c r="I60" s="67">
        <f t="shared" si="6"/>
        <v>-382484</v>
      </c>
      <c r="J60" s="67">
        <f t="shared" si="6"/>
        <v>-1055982</v>
      </c>
      <c r="K60" s="67">
        <f t="shared" si="6"/>
        <v>-139518</v>
      </c>
      <c r="L60" s="67">
        <f t="shared" si="6"/>
        <v>-410022</v>
      </c>
      <c r="M60" s="67">
        <f t="shared" si="6"/>
        <v>-362455</v>
      </c>
      <c r="N60" s="67">
        <f t="shared" si="6"/>
        <v>-911995</v>
      </c>
      <c r="O60" s="67">
        <f t="shared" si="6"/>
        <v>-102273</v>
      </c>
      <c r="P60" s="67">
        <f t="shared" si="6"/>
        <v>-490442</v>
      </c>
      <c r="Q60" s="67">
        <f t="shared" si="6"/>
        <v>-430364</v>
      </c>
      <c r="R60" s="67">
        <f t="shared" si="6"/>
        <v>-1023079</v>
      </c>
      <c r="S60" s="67">
        <f t="shared" si="6"/>
        <v>-260494</v>
      </c>
      <c r="T60" s="67">
        <f t="shared" si="6"/>
        <v>-1044248</v>
      </c>
      <c r="U60" s="67">
        <f t="shared" si="6"/>
        <v>-535351</v>
      </c>
      <c r="V60" s="67">
        <f t="shared" si="6"/>
        <v>-1840093</v>
      </c>
      <c r="W60" s="67">
        <f t="shared" si="6"/>
        <v>-4831149</v>
      </c>
      <c r="X60" s="67">
        <f t="shared" si="6"/>
        <v>-4698534</v>
      </c>
      <c r="Y60" s="67">
        <f t="shared" si="6"/>
        <v>-132615</v>
      </c>
      <c r="Z60" s="68">
        <f>+IF(X60&lt;&gt;0,+(Y60/X60)*100,0)</f>
        <v>2.8224761170186277</v>
      </c>
      <c r="AA60" s="65">
        <f>SUM(AA57:AA59)</f>
        <v>-4698534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>
        <v>161593</v>
      </c>
      <c r="L9" s="22">
        <v>163924</v>
      </c>
      <c r="M9" s="22">
        <v>166303</v>
      </c>
      <c r="N9" s="22">
        <v>491820</v>
      </c>
      <c r="O9" s="22">
        <v>167096</v>
      </c>
      <c r="P9" s="22">
        <v>163369</v>
      </c>
      <c r="Q9" s="22">
        <v>164162</v>
      </c>
      <c r="R9" s="22">
        <v>494627</v>
      </c>
      <c r="S9" s="22">
        <v>163643</v>
      </c>
      <c r="T9" s="22">
        <v>163405</v>
      </c>
      <c r="U9" s="22">
        <v>164304</v>
      </c>
      <c r="V9" s="22">
        <v>491352</v>
      </c>
      <c r="W9" s="22">
        <v>1965215</v>
      </c>
      <c r="X9" s="22">
        <v>2014095</v>
      </c>
      <c r="Y9" s="22">
        <v>-48880</v>
      </c>
      <c r="Z9" s="23">
        <v>-2.4268964472877399</v>
      </c>
      <c r="AA9" s="20">
        <v>2014095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1915637</v>
      </c>
      <c r="D33" s="29">
        <f t="shared" ref="D33:Y33" si="0">SUM(D6:D32)</f>
        <v>0</v>
      </c>
      <c r="E33" s="30">
        <f t="shared" si="0"/>
        <v>2014095</v>
      </c>
      <c r="F33" s="31">
        <f t="shared" si="0"/>
        <v>2014095</v>
      </c>
      <c r="G33" s="31">
        <f t="shared" si="0"/>
        <v>172681</v>
      </c>
      <c r="H33" s="31">
        <f t="shared" si="0"/>
        <v>150018</v>
      </c>
      <c r="I33" s="31">
        <f t="shared" si="0"/>
        <v>164717</v>
      </c>
      <c r="J33" s="31">
        <f t="shared" si="0"/>
        <v>487416</v>
      </c>
      <c r="K33" s="31">
        <f t="shared" si="0"/>
        <v>161593</v>
      </c>
      <c r="L33" s="31">
        <f t="shared" si="0"/>
        <v>163924</v>
      </c>
      <c r="M33" s="31">
        <f t="shared" si="0"/>
        <v>166303</v>
      </c>
      <c r="N33" s="31">
        <f t="shared" si="0"/>
        <v>491820</v>
      </c>
      <c r="O33" s="31">
        <f t="shared" si="0"/>
        <v>167096</v>
      </c>
      <c r="P33" s="31">
        <f t="shared" si="0"/>
        <v>163369</v>
      </c>
      <c r="Q33" s="31">
        <f t="shared" si="0"/>
        <v>164162</v>
      </c>
      <c r="R33" s="31">
        <f t="shared" si="0"/>
        <v>494627</v>
      </c>
      <c r="S33" s="31">
        <f t="shared" si="0"/>
        <v>163643</v>
      </c>
      <c r="T33" s="31">
        <f t="shared" si="0"/>
        <v>163405</v>
      </c>
      <c r="U33" s="31">
        <f t="shared" si="0"/>
        <v>164304</v>
      </c>
      <c r="V33" s="31">
        <f t="shared" si="0"/>
        <v>491352</v>
      </c>
      <c r="W33" s="31">
        <f t="shared" si="0"/>
        <v>1965215</v>
      </c>
      <c r="X33" s="31">
        <f t="shared" si="0"/>
        <v>2014095</v>
      </c>
      <c r="Y33" s="31">
        <f t="shared" si="0"/>
        <v>-48880</v>
      </c>
      <c r="Z33" s="32">
        <f>+IF(X33&lt;&gt;0,+(Y33/X33)*100,0)</f>
        <v>-2.4268964472877399</v>
      </c>
      <c r="AA33" s="29">
        <f>SUM(AA6:AA32)</f>
        <v>2014095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11604205</v>
      </c>
      <c r="D35" s="20"/>
      <c r="E35" s="21">
        <v>13869779</v>
      </c>
      <c r="F35" s="22">
        <v>13714445</v>
      </c>
      <c r="G35" s="22">
        <v>1034932</v>
      </c>
      <c r="H35" s="22">
        <v>904272</v>
      </c>
      <c r="I35" s="22">
        <v>1010332</v>
      </c>
      <c r="J35" s="22">
        <v>2949536</v>
      </c>
      <c r="K35" s="22">
        <v>1229473</v>
      </c>
      <c r="L35" s="22">
        <v>985613</v>
      </c>
      <c r="M35" s="22">
        <v>1097852</v>
      </c>
      <c r="N35" s="22">
        <v>3312938</v>
      </c>
      <c r="O35" s="22">
        <v>1227296</v>
      </c>
      <c r="P35" s="22">
        <v>1068716</v>
      </c>
      <c r="Q35" s="22">
        <v>1089032</v>
      </c>
      <c r="R35" s="22">
        <v>3385044</v>
      </c>
      <c r="S35" s="22">
        <v>1014333</v>
      </c>
      <c r="T35" s="22">
        <v>1211268</v>
      </c>
      <c r="U35" s="22">
        <v>998720</v>
      </c>
      <c r="V35" s="22">
        <v>3224321</v>
      </c>
      <c r="W35" s="22">
        <v>12871839</v>
      </c>
      <c r="X35" s="22">
        <v>13714445</v>
      </c>
      <c r="Y35" s="22">
        <v>-842606</v>
      </c>
      <c r="Z35" s="23">
        <v>-6.1439307241379435</v>
      </c>
      <c r="AA35" s="20">
        <v>13714445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549500</v>
      </c>
      <c r="D38" s="20"/>
      <c r="E38" s="21">
        <v>350000</v>
      </c>
      <c r="F38" s="22">
        <v>434783</v>
      </c>
      <c r="G38" s="22"/>
      <c r="H38" s="22">
        <v>120000</v>
      </c>
      <c r="I38" s="22">
        <v>80810</v>
      </c>
      <c r="J38" s="22">
        <v>200810</v>
      </c>
      <c r="K38" s="22"/>
      <c r="L38" s="22">
        <v>41000</v>
      </c>
      <c r="M38" s="22">
        <v>1730</v>
      </c>
      <c r="N38" s="22">
        <v>42730</v>
      </c>
      <c r="O38" s="22">
        <v>68630</v>
      </c>
      <c r="P38" s="22">
        <v>22939</v>
      </c>
      <c r="Q38" s="22">
        <v>-70371</v>
      </c>
      <c r="R38" s="22">
        <v>21198</v>
      </c>
      <c r="S38" s="22"/>
      <c r="T38" s="22">
        <v>21200</v>
      </c>
      <c r="U38" s="22"/>
      <c r="V38" s="22">
        <v>21200</v>
      </c>
      <c r="W38" s="22">
        <v>285938</v>
      </c>
      <c r="X38" s="22">
        <v>434783</v>
      </c>
      <c r="Y38" s="22">
        <v>-148845</v>
      </c>
      <c r="Z38" s="23">
        <v>-34.234319189112725</v>
      </c>
      <c r="AA38" s="20">
        <v>434783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834129</v>
      </c>
      <c r="D45" s="20"/>
      <c r="E45" s="21">
        <v>797563</v>
      </c>
      <c r="F45" s="22">
        <v>1041512</v>
      </c>
      <c r="G45" s="22">
        <v>7863</v>
      </c>
      <c r="H45" s="22">
        <v>83807</v>
      </c>
      <c r="I45" s="22">
        <v>53437</v>
      </c>
      <c r="J45" s="22">
        <v>145107</v>
      </c>
      <c r="K45" s="22">
        <v>224558</v>
      </c>
      <c r="L45" s="22">
        <v>49793</v>
      </c>
      <c r="M45" s="22">
        <v>57569</v>
      </c>
      <c r="N45" s="22">
        <v>331920</v>
      </c>
      <c r="O45" s="22">
        <v>68955</v>
      </c>
      <c r="P45" s="22">
        <v>59798</v>
      </c>
      <c r="Q45" s="22">
        <v>48118</v>
      </c>
      <c r="R45" s="22">
        <v>176871</v>
      </c>
      <c r="S45" s="22">
        <v>43571</v>
      </c>
      <c r="T45" s="22">
        <v>53580</v>
      </c>
      <c r="U45" s="22">
        <v>327968</v>
      </c>
      <c r="V45" s="22">
        <v>425119</v>
      </c>
      <c r="W45" s="22">
        <v>1079017</v>
      </c>
      <c r="X45" s="22">
        <v>1041512</v>
      </c>
      <c r="Y45" s="22">
        <v>37505</v>
      </c>
      <c r="Z45" s="23">
        <v>3.6010146786594874</v>
      </c>
      <c r="AA45" s="20">
        <v>1041512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12987834</v>
      </c>
      <c r="D48" s="29">
        <f t="shared" ref="D48:Y48" si="1">SUM(D35:D47)</f>
        <v>0</v>
      </c>
      <c r="E48" s="30">
        <f t="shared" si="1"/>
        <v>15017342</v>
      </c>
      <c r="F48" s="31">
        <f t="shared" si="1"/>
        <v>15190740</v>
      </c>
      <c r="G48" s="31">
        <f t="shared" si="1"/>
        <v>1042795</v>
      </c>
      <c r="H48" s="31">
        <f t="shared" si="1"/>
        <v>1108079</v>
      </c>
      <c r="I48" s="31">
        <f t="shared" si="1"/>
        <v>1144579</v>
      </c>
      <c r="J48" s="31">
        <f t="shared" si="1"/>
        <v>3295453</v>
      </c>
      <c r="K48" s="31">
        <f t="shared" si="1"/>
        <v>1454031</v>
      </c>
      <c r="L48" s="31">
        <f t="shared" si="1"/>
        <v>1076406</v>
      </c>
      <c r="M48" s="31">
        <f t="shared" si="1"/>
        <v>1157151</v>
      </c>
      <c r="N48" s="31">
        <f t="shared" si="1"/>
        <v>3687588</v>
      </c>
      <c r="O48" s="31">
        <f t="shared" si="1"/>
        <v>1364881</v>
      </c>
      <c r="P48" s="31">
        <f t="shared" si="1"/>
        <v>1151453</v>
      </c>
      <c r="Q48" s="31">
        <f t="shared" si="1"/>
        <v>1066779</v>
      </c>
      <c r="R48" s="31">
        <f t="shared" si="1"/>
        <v>3583113</v>
      </c>
      <c r="S48" s="31">
        <f t="shared" si="1"/>
        <v>1057904</v>
      </c>
      <c r="T48" s="31">
        <f t="shared" si="1"/>
        <v>1286048</v>
      </c>
      <c r="U48" s="31">
        <f t="shared" si="1"/>
        <v>1326688</v>
      </c>
      <c r="V48" s="31">
        <f t="shared" si="1"/>
        <v>3670640</v>
      </c>
      <c r="W48" s="31">
        <f t="shared" si="1"/>
        <v>14236794</v>
      </c>
      <c r="X48" s="31">
        <f t="shared" si="1"/>
        <v>15190740</v>
      </c>
      <c r="Y48" s="31">
        <f t="shared" si="1"/>
        <v>-953946</v>
      </c>
      <c r="Z48" s="32">
        <f>+IF(X48&lt;&gt;0,+(Y48/X48)*100,0)</f>
        <v>-6.2797862381951104</v>
      </c>
      <c r="AA48" s="29">
        <f>SUM(AA35:AA47)</f>
        <v>15190740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-11072197</v>
      </c>
      <c r="D49" s="39">
        <f t="shared" si="2"/>
        <v>0</v>
      </c>
      <c r="E49" s="40">
        <f t="shared" si="2"/>
        <v>-13003247</v>
      </c>
      <c r="F49" s="41">
        <f t="shared" si="2"/>
        <v>-13176645</v>
      </c>
      <c r="G49" s="41">
        <f t="shared" si="2"/>
        <v>-870114</v>
      </c>
      <c r="H49" s="41">
        <f t="shared" si="2"/>
        <v>-958061</v>
      </c>
      <c r="I49" s="41">
        <f t="shared" si="2"/>
        <v>-979862</v>
      </c>
      <c r="J49" s="41">
        <f t="shared" si="2"/>
        <v>-2808037</v>
      </c>
      <c r="K49" s="41">
        <f t="shared" si="2"/>
        <v>-1292438</v>
      </c>
      <c r="L49" s="41">
        <f t="shared" si="2"/>
        <v>-912482</v>
      </c>
      <c r="M49" s="41">
        <f t="shared" si="2"/>
        <v>-990848</v>
      </c>
      <c r="N49" s="41">
        <f t="shared" si="2"/>
        <v>-3195768</v>
      </c>
      <c r="O49" s="41">
        <f t="shared" si="2"/>
        <v>-1197785</v>
      </c>
      <c r="P49" s="41">
        <f t="shared" si="2"/>
        <v>-988084</v>
      </c>
      <c r="Q49" s="41">
        <f t="shared" si="2"/>
        <v>-902617</v>
      </c>
      <c r="R49" s="41">
        <f t="shared" si="2"/>
        <v>-3088486</v>
      </c>
      <c r="S49" s="41">
        <f t="shared" si="2"/>
        <v>-894261</v>
      </c>
      <c r="T49" s="41">
        <f t="shared" si="2"/>
        <v>-1122643</v>
      </c>
      <c r="U49" s="41">
        <f t="shared" si="2"/>
        <v>-1162384</v>
      </c>
      <c r="V49" s="41">
        <f t="shared" si="2"/>
        <v>-3179288</v>
      </c>
      <c r="W49" s="41">
        <f t="shared" si="2"/>
        <v>-12271579</v>
      </c>
      <c r="X49" s="41">
        <f t="shared" si="2"/>
        <v>-13176645</v>
      </c>
      <c r="Y49" s="41">
        <f t="shared" si="2"/>
        <v>905066</v>
      </c>
      <c r="Z49" s="42">
        <f>+IF(X49&lt;&gt;0,+(Y49/X49)*100,0)</f>
        <v>-6.8687135458229314</v>
      </c>
      <c r="AA49" s="39">
        <f>+AA33-AA48</f>
        <v>-13176645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-11072197</v>
      </c>
      <c r="D52" s="48">
        <f t="shared" si="3"/>
        <v>0</v>
      </c>
      <c r="E52" s="49">
        <f t="shared" si="3"/>
        <v>-13003247</v>
      </c>
      <c r="F52" s="50">
        <f t="shared" si="3"/>
        <v>-13176645</v>
      </c>
      <c r="G52" s="50">
        <f t="shared" si="3"/>
        <v>-870114</v>
      </c>
      <c r="H52" s="50">
        <f t="shared" si="3"/>
        <v>-958061</v>
      </c>
      <c r="I52" s="50">
        <f t="shared" si="3"/>
        <v>-979862</v>
      </c>
      <c r="J52" s="50">
        <f t="shared" si="3"/>
        <v>-2808037</v>
      </c>
      <c r="K52" s="50">
        <f t="shared" si="3"/>
        <v>-1292438</v>
      </c>
      <c r="L52" s="50">
        <f t="shared" si="3"/>
        <v>-912482</v>
      </c>
      <c r="M52" s="50">
        <f t="shared" si="3"/>
        <v>-990848</v>
      </c>
      <c r="N52" s="50">
        <f t="shared" si="3"/>
        <v>-3195768</v>
      </c>
      <c r="O52" s="50">
        <f t="shared" si="3"/>
        <v>-1197785</v>
      </c>
      <c r="P52" s="50">
        <f t="shared" si="3"/>
        <v>-988084</v>
      </c>
      <c r="Q52" s="50">
        <f t="shared" si="3"/>
        <v>-902617</v>
      </c>
      <c r="R52" s="50">
        <f t="shared" si="3"/>
        <v>-3088486</v>
      </c>
      <c r="S52" s="50">
        <f t="shared" si="3"/>
        <v>-894261</v>
      </c>
      <c r="T52" s="50">
        <f t="shared" si="3"/>
        <v>-1122643</v>
      </c>
      <c r="U52" s="50">
        <f t="shared" si="3"/>
        <v>-1162384</v>
      </c>
      <c r="V52" s="50">
        <f t="shared" si="3"/>
        <v>-3179288</v>
      </c>
      <c r="W52" s="50">
        <f t="shared" si="3"/>
        <v>-12271579</v>
      </c>
      <c r="X52" s="50">
        <f t="shared" si="3"/>
        <v>-13176645</v>
      </c>
      <c r="Y52" s="50">
        <f t="shared" si="3"/>
        <v>905066</v>
      </c>
      <c r="Z52" s="51">
        <f>+IF(X52&lt;&gt;0,+(Y52/X52)*100,0)</f>
        <v>-6.8687135458229314</v>
      </c>
      <c r="AA52" s="48">
        <f>SUM(AA49:AA51)</f>
        <v>-13176645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-11072197</v>
      </c>
      <c r="D54" s="54">
        <f>+D52-D53</f>
        <v>0</v>
      </c>
      <c r="E54" s="55">
        <f t="shared" si="4"/>
        <v>-13003247</v>
      </c>
      <c r="F54" s="56">
        <f t="shared" si="4"/>
        <v>-13176645</v>
      </c>
      <c r="G54" s="56">
        <f t="shared" si="4"/>
        <v>-870114</v>
      </c>
      <c r="H54" s="56">
        <f t="shared" si="4"/>
        <v>-958061</v>
      </c>
      <c r="I54" s="56">
        <f t="shared" si="4"/>
        <v>-979862</v>
      </c>
      <c r="J54" s="56">
        <f t="shared" si="4"/>
        <v>-2808037</v>
      </c>
      <c r="K54" s="56">
        <f t="shared" si="4"/>
        <v>-1292438</v>
      </c>
      <c r="L54" s="56">
        <f t="shared" si="4"/>
        <v>-912482</v>
      </c>
      <c r="M54" s="56">
        <f t="shared" si="4"/>
        <v>-990848</v>
      </c>
      <c r="N54" s="56">
        <f t="shared" si="4"/>
        <v>-3195768</v>
      </c>
      <c r="O54" s="56">
        <f t="shared" si="4"/>
        <v>-1197785</v>
      </c>
      <c r="P54" s="56">
        <f t="shared" si="4"/>
        <v>-988084</v>
      </c>
      <c r="Q54" s="56">
        <f t="shared" si="4"/>
        <v>-902617</v>
      </c>
      <c r="R54" s="56">
        <f t="shared" si="4"/>
        <v>-3088486</v>
      </c>
      <c r="S54" s="56">
        <f t="shared" si="4"/>
        <v>-894261</v>
      </c>
      <c r="T54" s="56">
        <f t="shared" si="4"/>
        <v>-1122643</v>
      </c>
      <c r="U54" s="56">
        <f t="shared" si="4"/>
        <v>-1162384</v>
      </c>
      <c r="V54" s="56">
        <f t="shared" si="4"/>
        <v>-3179288</v>
      </c>
      <c r="W54" s="56">
        <f t="shared" si="4"/>
        <v>-12271579</v>
      </c>
      <c r="X54" s="56">
        <f t="shared" si="4"/>
        <v>-13176645</v>
      </c>
      <c r="Y54" s="56">
        <f t="shared" si="4"/>
        <v>905066</v>
      </c>
      <c r="Z54" s="57">
        <f>+IF(X54&lt;&gt;0,+(Y54/X54)*100,0)</f>
        <v>-6.8687135458229314</v>
      </c>
      <c r="AA54" s="54">
        <f>+AA52-AA53</f>
        <v>-13176645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-11072197</v>
      </c>
      <c r="D57" s="48">
        <f>SUM(D54:D56)</f>
        <v>0</v>
      </c>
      <c r="E57" s="49">
        <f t="shared" si="5"/>
        <v>-13003247</v>
      </c>
      <c r="F57" s="50">
        <f t="shared" si="5"/>
        <v>-13176645</v>
      </c>
      <c r="G57" s="50">
        <f t="shared" si="5"/>
        <v>-870114</v>
      </c>
      <c r="H57" s="50">
        <f t="shared" si="5"/>
        <v>-958061</v>
      </c>
      <c r="I57" s="50">
        <f t="shared" si="5"/>
        <v>-979862</v>
      </c>
      <c r="J57" s="50">
        <f t="shared" si="5"/>
        <v>-2808037</v>
      </c>
      <c r="K57" s="50">
        <f t="shared" si="5"/>
        <v>-1292438</v>
      </c>
      <c r="L57" s="50">
        <f t="shared" si="5"/>
        <v>-912482</v>
      </c>
      <c r="M57" s="50">
        <f t="shared" si="5"/>
        <v>-990848</v>
      </c>
      <c r="N57" s="50">
        <f t="shared" si="5"/>
        <v>-3195768</v>
      </c>
      <c r="O57" s="50">
        <f t="shared" si="5"/>
        <v>-1197785</v>
      </c>
      <c r="P57" s="50">
        <f t="shared" si="5"/>
        <v>-988084</v>
      </c>
      <c r="Q57" s="50">
        <f t="shared" si="5"/>
        <v>-902617</v>
      </c>
      <c r="R57" s="50">
        <f t="shared" si="5"/>
        <v>-3088486</v>
      </c>
      <c r="S57" s="50">
        <f t="shared" si="5"/>
        <v>-894261</v>
      </c>
      <c r="T57" s="50">
        <f t="shared" si="5"/>
        <v>-1122643</v>
      </c>
      <c r="U57" s="50">
        <f t="shared" si="5"/>
        <v>-1162384</v>
      </c>
      <c r="V57" s="50">
        <f t="shared" si="5"/>
        <v>-3179288</v>
      </c>
      <c r="W57" s="50">
        <f t="shared" si="5"/>
        <v>-12271579</v>
      </c>
      <c r="X57" s="50">
        <f t="shared" si="5"/>
        <v>-13176645</v>
      </c>
      <c r="Y57" s="50">
        <f t="shared" si="5"/>
        <v>905066</v>
      </c>
      <c r="Z57" s="51">
        <f>+IF(X57&lt;&gt;0,+(Y57/X57)*100,0)</f>
        <v>-6.8687135458229314</v>
      </c>
      <c r="AA57" s="48">
        <f>SUM(AA54:AA56)</f>
        <v>-13176645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-11072197</v>
      </c>
      <c r="D60" s="65">
        <f>SUM(D57:D59)</f>
        <v>0</v>
      </c>
      <c r="E60" s="66">
        <f t="shared" si="6"/>
        <v>-13003247</v>
      </c>
      <c r="F60" s="67">
        <f t="shared" si="6"/>
        <v>-13176645</v>
      </c>
      <c r="G60" s="67">
        <f t="shared" si="6"/>
        <v>-870114</v>
      </c>
      <c r="H60" s="67">
        <f t="shared" si="6"/>
        <v>-958061</v>
      </c>
      <c r="I60" s="67">
        <f t="shared" si="6"/>
        <v>-979862</v>
      </c>
      <c r="J60" s="67">
        <f t="shared" si="6"/>
        <v>-2808037</v>
      </c>
      <c r="K60" s="67">
        <f t="shared" si="6"/>
        <v>-1292438</v>
      </c>
      <c r="L60" s="67">
        <f t="shared" si="6"/>
        <v>-912482</v>
      </c>
      <c r="M60" s="67">
        <f t="shared" si="6"/>
        <v>-990848</v>
      </c>
      <c r="N60" s="67">
        <f t="shared" si="6"/>
        <v>-3195768</v>
      </c>
      <c r="O60" s="67">
        <f t="shared" si="6"/>
        <v>-1197785</v>
      </c>
      <c r="P60" s="67">
        <f t="shared" si="6"/>
        <v>-988084</v>
      </c>
      <c r="Q60" s="67">
        <f t="shared" si="6"/>
        <v>-902617</v>
      </c>
      <c r="R60" s="67">
        <f t="shared" si="6"/>
        <v>-3088486</v>
      </c>
      <c r="S60" s="67">
        <f t="shared" si="6"/>
        <v>-894261</v>
      </c>
      <c r="T60" s="67">
        <f t="shared" si="6"/>
        <v>-1122643</v>
      </c>
      <c r="U60" s="67">
        <f t="shared" si="6"/>
        <v>-1162384</v>
      </c>
      <c r="V60" s="67">
        <f t="shared" si="6"/>
        <v>-3179288</v>
      </c>
      <c r="W60" s="67">
        <f t="shared" si="6"/>
        <v>-12271579</v>
      </c>
      <c r="X60" s="67">
        <f t="shared" si="6"/>
        <v>-13176645</v>
      </c>
      <c r="Y60" s="67">
        <f t="shared" si="6"/>
        <v>905066</v>
      </c>
      <c r="Z60" s="68">
        <f>+IF(X60&lt;&gt;0,+(Y60/X60)*100,0)</f>
        <v>-6.8687135458229314</v>
      </c>
      <c r="AA60" s="65">
        <f>SUM(AA57:AA59)</f>
        <v>-13176645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>
        <v>907030</v>
      </c>
      <c r="L9" s="22">
        <v>862958</v>
      </c>
      <c r="M9" s="22">
        <v>850355</v>
      </c>
      <c r="N9" s="22">
        <v>2620343</v>
      </c>
      <c r="O9" s="22">
        <v>890808</v>
      </c>
      <c r="P9" s="22">
        <v>857406</v>
      </c>
      <c r="Q9" s="22">
        <v>895263</v>
      </c>
      <c r="R9" s="22">
        <v>2643477</v>
      </c>
      <c r="S9" s="22">
        <v>868109</v>
      </c>
      <c r="T9" s="22">
        <v>888402</v>
      </c>
      <c r="U9" s="22">
        <v>890724</v>
      </c>
      <c r="V9" s="22">
        <v>2647235</v>
      </c>
      <c r="W9" s="22">
        <v>10520967</v>
      </c>
      <c r="X9" s="22">
        <v>10478182</v>
      </c>
      <c r="Y9" s="22">
        <v>42785</v>
      </c>
      <c r="Z9" s="23">
        <v>0.40832465021126757</v>
      </c>
      <c r="AA9" s="20">
        <v>10478182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5571601</v>
      </c>
      <c r="G13" s="22">
        <v>457281</v>
      </c>
      <c r="H13" s="22">
        <v>462536</v>
      </c>
      <c r="I13" s="22">
        <v>463673</v>
      </c>
      <c r="J13" s="22">
        <v>1383490</v>
      </c>
      <c r="K13" s="22">
        <v>440538</v>
      </c>
      <c r="L13" s="22">
        <v>467285</v>
      </c>
      <c r="M13" s="22">
        <v>470601</v>
      </c>
      <c r="N13" s="22">
        <v>1378424</v>
      </c>
      <c r="O13" s="22">
        <v>488185</v>
      </c>
      <c r="P13" s="22">
        <v>487042</v>
      </c>
      <c r="Q13" s="22">
        <v>488427</v>
      </c>
      <c r="R13" s="22">
        <v>1463654</v>
      </c>
      <c r="S13" s="22">
        <v>499844</v>
      </c>
      <c r="T13" s="22">
        <v>515964</v>
      </c>
      <c r="U13" s="22">
        <v>516625</v>
      </c>
      <c r="V13" s="22">
        <v>1532433</v>
      </c>
      <c r="W13" s="22">
        <v>5758001</v>
      </c>
      <c r="X13" s="22">
        <v>5571601</v>
      </c>
      <c r="Y13" s="22">
        <v>186400</v>
      </c>
      <c r="Z13" s="23">
        <v>3.3455374855449986</v>
      </c>
      <c r="AA13" s="20">
        <v>5571601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13943997</v>
      </c>
      <c r="D33" s="29">
        <f t="shared" ref="D33:Y33" si="0">SUM(D6:D32)</f>
        <v>0</v>
      </c>
      <c r="E33" s="30">
        <f t="shared" si="0"/>
        <v>14380676</v>
      </c>
      <c r="F33" s="31">
        <f t="shared" si="0"/>
        <v>16049783</v>
      </c>
      <c r="G33" s="31">
        <f t="shared" si="0"/>
        <v>1334982</v>
      </c>
      <c r="H33" s="31">
        <f t="shared" si="0"/>
        <v>1316854</v>
      </c>
      <c r="I33" s="31">
        <f t="shared" si="0"/>
        <v>1341566</v>
      </c>
      <c r="J33" s="31">
        <f t="shared" si="0"/>
        <v>3993402</v>
      </c>
      <c r="K33" s="31">
        <f t="shared" si="0"/>
        <v>1347568</v>
      </c>
      <c r="L33" s="31">
        <f t="shared" si="0"/>
        <v>1330243</v>
      </c>
      <c r="M33" s="31">
        <f t="shared" si="0"/>
        <v>1320956</v>
      </c>
      <c r="N33" s="31">
        <f t="shared" si="0"/>
        <v>3998767</v>
      </c>
      <c r="O33" s="31">
        <f t="shared" si="0"/>
        <v>1378993</v>
      </c>
      <c r="P33" s="31">
        <f t="shared" si="0"/>
        <v>1344448</v>
      </c>
      <c r="Q33" s="31">
        <f t="shared" si="0"/>
        <v>1383690</v>
      </c>
      <c r="R33" s="31">
        <f t="shared" si="0"/>
        <v>4107131</v>
      </c>
      <c r="S33" s="31">
        <f t="shared" si="0"/>
        <v>1367953</v>
      </c>
      <c r="T33" s="31">
        <f t="shared" si="0"/>
        <v>1404366</v>
      </c>
      <c r="U33" s="31">
        <f t="shared" si="0"/>
        <v>1407349</v>
      </c>
      <c r="V33" s="31">
        <f t="shared" si="0"/>
        <v>4179668</v>
      </c>
      <c r="W33" s="31">
        <f t="shared" si="0"/>
        <v>16278968</v>
      </c>
      <c r="X33" s="31">
        <f t="shared" si="0"/>
        <v>16049783</v>
      </c>
      <c r="Y33" s="31">
        <f t="shared" si="0"/>
        <v>229185</v>
      </c>
      <c r="Z33" s="32">
        <f>+IF(X33&lt;&gt;0,+(Y33/X33)*100,0)</f>
        <v>1.4279632316524156</v>
      </c>
      <c r="AA33" s="29">
        <f>SUM(AA6:AA32)</f>
        <v>16049783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19384320</v>
      </c>
      <c r="D35" s="20"/>
      <c r="E35" s="21">
        <v>20318573</v>
      </c>
      <c r="F35" s="22">
        <v>20318573</v>
      </c>
      <c r="G35" s="22">
        <v>145665</v>
      </c>
      <c r="H35" s="22">
        <v>1649492</v>
      </c>
      <c r="I35" s="22">
        <v>3244611</v>
      </c>
      <c r="J35" s="22">
        <v>5039768</v>
      </c>
      <c r="K35" s="22">
        <v>3386682</v>
      </c>
      <c r="L35" s="22">
        <v>3053157</v>
      </c>
      <c r="M35" s="22">
        <v>1668643</v>
      </c>
      <c r="N35" s="22">
        <v>8108482</v>
      </c>
      <c r="O35" s="22">
        <v>1997958</v>
      </c>
      <c r="P35" s="22">
        <v>-1302619</v>
      </c>
      <c r="Q35" s="22">
        <v>1620568</v>
      </c>
      <c r="R35" s="22">
        <v>2315907</v>
      </c>
      <c r="S35" s="22">
        <v>1464807</v>
      </c>
      <c r="T35" s="22">
        <v>1732685</v>
      </c>
      <c r="U35" s="22">
        <v>1850092</v>
      </c>
      <c r="V35" s="22">
        <v>5047584</v>
      </c>
      <c r="W35" s="22">
        <v>20511741</v>
      </c>
      <c r="X35" s="22">
        <v>20318573</v>
      </c>
      <c r="Y35" s="22">
        <v>193168</v>
      </c>
      <c r="Z35" s="23">
        <v>0.95069668524457895</v>
      </c>
      <c r="AA35" s="20">
        <v>20318573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3129278</v>
      </c>
      <c r="D38" s="20"/>
      <c r="E38" s="21">
        <v>3000000</v>
      </c>
      <c r="F38" s="22">
        <v>3139000</v>
      </c>
      <c r="G38" s="22">
        <v>43289</v>
      </c>
      <c r="H38" s="22">
        <v>534268</v>
      </c>
      <c r="I38" s="22">
        <v>457909</v>
      </c>
      <c r="J38" s="22">
        <v>1035466</v>
      </c>
      <c r="K38" s="22">
        <v>567879</v>
      </c>
      <c r="L38" s="22">
        <v>60182</v>
      </c>
      <c r="M38" s="22">
        <v>202749</v>
      </c>
      <c r="N38" s="22">
        <v>830810</v>
      </c>
      <c r="O38" s="22">
        <v>855190</v>
      </c>
      <c r="P38" s="22"/>
      <c r="Q38" s="22">
        <v>305664</v>
      </c>
      <c r="R38" s="22">
        <v>1160854</v>
      </c>
      <c r="S38" s="22">
        <v>538</v>
      </c>
      <c r="T38" s="22">
        <v>405130</v>
      </c>
      <c r="U38" s="22">
        <v>199606</v>
      </c>
      <c r="V38" s="22">
        <v>605274</v>
      </c>
      <c r="W38" s="22">
        <v>3632404</v>
      </c>
      <c r="X38" s="22">
        <v>3139000</v>
      </c>
      <c r="Y38" s="22">
        <v>493404</v>
      </c>
      <c r="Z38" s="23">
        <v>15.718509079324624</v>
      </c>
      <c r="AA38" s="20">
        <v>3139000</v>
      </c>
    </row>
    <row r="39" spans="1:27" x14ac:dyDescent="0.25">
      <c r="A39" s="19" t="s">
        <v>65</v>
      </c>
      <c r="B39" s="15" t="s">
        <v>32</v>
      </c>
      <c r="C39" s="20">
        <v>1542033</v>
      </c>
      <c r="D39" s="20"/>
      <c r="E39" s="21">
        <v>1880939</v>
      </c>
      <c r="F39" s="22">
        <v>3380939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3380939</v>
      </c>
      <c r="Y39" s="22">
        <v>-3380939</v>
      </c>
      <c r="Z39" s="23">
        <v>-100</v>
      </c>
      <c r="AA39" s="20">
        <v>3380939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6092276</v>
      </c>
      <c r="D42" s="20"/>
      <c r="E42" s="21">
        <v>3500000</v>
      </c>
      <c r="F42" s="22">
        <v>6040000</v>
      </c>
      <c r="G42" s="22">
        <v>55523</v>
      </c>
      <c r="H42" s="22">
        <v>429039</v>
      </c>
      <c r="I42" s="22">
        <v>1223104</v>
      </c>
      <c r="J42" s="22">
        <v>1707666</v>
      </c>
      <c r="K42" s="22">
        <v>607999</v>
      </c>
      <c r="L42" s="22">
        <v>435398</v>
      </c>
      <c r="M42" s="22">
        <v>1181394</v>
      </c>
      <c r="N42" s="22">
        <v>2224791</v>
      </c>
      <c r="O42" s="22">
        <v>441560</v>
      </c>
      <c r="P42" s="22">
        <v>319933</v>
      </c>
      <c r="Q42" s="22">
        <v>681254</v>
      </c>
      <c r="R42" s="22">
        <v>1442747</v>
      </c>
      <c r="S42" s="22">
        <v>192953</v>
      </c>
      <c r="T42" s="22">
        <v>347890</v>
      </c>
      <c r="U42" s="22">
        <v>114136</v>
      </c>
      <c r="V42" s="22">
        <v>654979</v>
      </c>
      <c r="W42" s="22">
        <v>6030183</v>
      </c>
      <c r="X42" s="22">
        <v>6040000</v>
      </c>
      <c r="Y42" s="22">
        <v>-9817</v>
      </c>
      <c r="Z42" s="23">
        <v>-0.16253311258278147</v>
      </c>
      <c r="AA42" s="20">
        <v>6040000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15714651</v>
      </c>
      <c r="F44" s="22">
        <v>7606049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7606049</v>
      </c>
      <c r="Y44" s="22">
        <v>-7606049</v>
      </c>
      <c r="Z44" s="23">
        <v>-100</v>
      </c>
      <c r="AA44" s="20">
        <v>7606049</v>
      </c>
    </row>
    <row r="45" spans="1:27" x14ac:dyDescent="0.25">
      <c r="A45" s="19" t="s">
        <v>70</v>
      </c>
      <c r="B45" s="15" t="s">
        <v>32</v>
      </c>
      <c r="C45" s="20">
        <v>7359462</v>
      </c>
      <c r="D45" s="20"/>
      <c r="E45" s="21">
        <v>2800000</v>
      </c>
      <c r="F45" s="22">
        <v>2721000</v>
      </c>
      <c r="G45" s="22">
        <v>558795</v>
      </c>
      <c r="H45" s="22">
        <v>194342</v>
      </c>
      <c r="I45" s="22">
        <v>19935</v>
      </c>
      <c r="J45" s="22">
        <v>773072</v>
      </c>
      <c r="K45" s="22">
        <v>147935</v>
      </c>
      <c r="L45" s="22">
        <v>20836</v>
      </c>
      <c r="M45" s="22"/>
      <c r="N45" s="22">
        <v>168771</v>
      </c>
      <c r="O45" s="22">
        <v>16791</v>
      </c>
      <c r="P45" s="22">
        <v>408000</v>
      </c>
      <c r="Q45" s="22">
        <v>7976</v>
      </c>
      <c r="R45" s="22">
        <v>432767</v>
      </c>
      <c r="S45" s="22">
        <v>1320778</v>
      </c>
      <c r="T45" s="22">
        <v>24672</v>
      </c>
      <c r="U45" s="22"/>
      <c r="V45" s="22">
        <v>1345450</v>
      </c>
      <c r="W45" s="22">
        <v>2720060</v>
      </c>
      <c r="X45" s="22">
        <v>2721000</v>
      </c>
      <c r="Y45" s="22">
        <v>-940</v>
      </c>
      <c r="Z45" s="23">
        <v>-3.4546122748989341E-2</v>
      </c>
      <c r="AA45" s="20">
        <v>2721000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37507369</v>
      </c>
      <c r="D48" s="29">
        <f t="shared" ref="D48:Y48" si="1">SUM(D35:D47)</f>
        <v>0</v>
      </c>
      <c r="E48" s="30">
        <f t="shared" si="1"/>
        <v>47214163</v>
      </c>
      <c r="F48" s="31">
        <f t="shared" si="1"/>
        <v>43205561</v>
      </c>
      <c r="G48" s="31">
        <f t="shared" si="1"/>
        <v>803272</v>
      </c>
      <c r="H48" s="31">
        <f t="shared" si="1"/>
        <v>2807141</v>
      </c>
      <c r="I48" s="31">
        <f t="shared" si="1"/>
        <v>4945559</v>
      </c>
      <c r="J48" s="31">
        <f t="shared" si="1"/>
        <v>8555972</v>
      </c>
      <c r="K48" s="31">
        <f t="shared" si="1"/>
        <v>4710495</v>
      </c>
      <c r="L48" s="31">
        <f t="shared" si="1"/>
        <v>3569573</v>
      </c>
      <c r="M48" s="31">
        <f t="shared" si="1"/>
        <v>3052786</v>
      </c>
      <c r="N48" s="31">
        <f t="shared" si="1"/>
        <v>11332854</v>
      </c>
      <c r="O48" s="31">
        <f t="shared" si="1"/>
        <v>3311499</v>
      </c>
      <c r="P48" s="31">
        <f t="shared" si="1"/>
        <v>-574686</v>
      </c>
      <c r="Q48" s="31">
        <f t="shared" si="1"/>
        <v>2615462</v>
      </c>
      <c r="R48" s="31">
        <f t="shared" si="1"/>
        <v>5352275</v>
      </c>
      <c r="S48" s="31">
        <f t="shared" si="1"/>
        <v>2979076</v>
      </c>
      <c r="T48" s="31">
        <f t="shared" si="1"/>
        <v>2510377</v>
      </c>
      <c r="U48" s="31">
        <f t="shared" si="1"/>
        <v>2163834</v>
      </c>
      <c r="V48" s="31">
        <f t="shared" si="1"/>
        <v>7653287</v>
      </c>
      <c r="W48" s="31">
        <f t="shared" si="1"/>
        <v>32894388</v>
      </c>
      <c r="X48" s="31">
        <f t="shared" si="1"/>
        <v>43205561</v>
      </c>
      <c r="Y48" s="31">
        <f t="shared" si="1"/>
        <v>-10311173</v>
      </c>
      <c r="Z48" s="32">
        <f>+IF(X48&lt;&gt;0,+(Y48/X48)*100,0)</f>
        <v>-23.865383902780476</v>
      </c>
      <c r="AA48" s="29">
        <f>SUM(AA35:AA47)</f>
        <v>43205561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-23563372</v>
      </c>
      <c r="D49" s="39">
        <f t="shared" si="2"/>
        <v>0</v>
      </c>
      <c r="E49" s="40">
        <f t="shared" si="2"/>
        <v>-32833487</v>
      </c>
      <c r="F49" s="41">
        <f t="shared" si="2"/>
        <v>-27155778</v>
      </c>
      <c r="G49" s="41">
        <f t="shared" si="2"/>
        <v>531710</v>
      </c>
      <c r="H49" s="41">
        <f t="shared" si="2"/>
        <v>-1490287</v>
      </c>
      <c r="I49" s="41">
        <f t="shared" si="2"/>
        <v>-3603993</v>
      </c>
      <c r="J49" s="41">
        <f t="shared" si="2"/>
        <v>-4562570</v>
      </c>
      <c r="K49" s="41">
        <f t="shared" si="2"/>
        <v>-3362927</v>
      </c>
      <c r="L49" s="41">
        <f t="shared" si="2"/>
        <v>-2239330</v>
      </c>
      <c r="M49" s="41">
        <f t="shared" si="2"/>
        <v>-1731830</v>
      </c>
      <c r="N49" s="41">
        <f t="shared" si="2"/>
        <v>-7334087</v>
      </c>
      <c r="O49" s="41">
        <f t="shared" si="2"/>
        <v>-1932506</v>
      </c>
      <c r="P49" s="41">
        <f t="shared" si="2"/>
        <v>1919134</v>
      </c>
      <c r="Q49" s="41">
        <f t="shared" si="2"/>
        <v>-1231772</v>
      </c>
      <c r="R49" s="41">
        <f t="shared" si="2"/>
        <v>-1245144</v>
      </c>
      <c r="S49" s="41">
        <f t="shared" si="2"/>
        <v>-1611123</v>
      </c>
      <c r="T49" s="41">
        <f t="shared" si="2"/>
        <v>-1106011</v>
      </c>
      <c r="U49" s="41">
        <f t="shared" si="2"/>
        <v>-756485</v>
      </c>
      <c r="V49" s="41">
        <f t="shared" si="2"/>
        <v>-3473619</v>
      </c>
      <c r="W49" s="41">
        <f t="shared" si="2"/>
        <v>-16615420</v>
      </c>
      <c r="X49" s="41">
        <f t="shared" si="2"/>
        <v>-27155778</v>
      </c>
      <c r="Y49" s="41">
        <f t="shared" si="2"/>
        <v>10540358</v>
      </c>
      <c r="Z49" s="42">
        <f>+IF(X49&lt;&gt;0,+(Y49/X49)*100,0)</f>
        <v>-38.814421004620087</v>
      </c>
      <c r="AA49" s="39">
        <f>+AA33-AA48</f>
        <v>-27155778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600000</v>
      </c>
      <c r="Y50" s="22">
        <v>-600000</v>
      </c>
      <c r="Z50" s="23">
        <v>-100</v>
      </c>
      <c r="AA50" s="20">
        <v>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-23563372</v>
      </c>
      <c r="D52" s="48">
        <f t="shared" si="3"/>
        <v>0</v>
      </c>
      <c r="E52" s="49">
        <f t="shared" si="3"/>
        <v>-32833487</v>
      </c>
      <c r="F52" s="50">
        <f t="shared" si="3"/>
        <v>-26555778</v>
      </c>
      <c r="G52" s="50">
        <f t="shared" si="3"/>
        <v>531710</v>
      </c>
      <c r="H52" s="50">
        <f t="shared" si="3"/>
        <v>-1490287</v>
      </c>
      <c r="I52" s="50">
        <f t="shared" si="3"/>
        <v>-3603993</v>
      </c>
      <c r="J52" s="50">
        <f t="shared" si="3"/>
        <v>-4562570</v>
      </c>
      <c r="K52" s="50">
        <f t="shared" si="3"/>
        <v>-3362927</v>
      </c>
      <c r="L52" s="50">
        <f t="shared" si="3"/>
        <v>-2239330</v>
      </c>
      <c r="M52" s="50">
        <f t="shared" si="3"/>
        <v>-1731830</v>
      </c>
      <c r="N52" s="50">
        <f t="shared" si="3"/>
        <v>-7334087</v>
      </c>
      <c r="O52" s="50">
        <f t="shared" si="3"/>
        <v>-1932506</v>
      </c>
      <c r="P52" s="50">
        <f t="shared" si="3"/>
        <v>1919134</v>
      </c>
      <c r="Q52" s="50">
        <f t="shared" si="3"/>
        <v>-1231772</v>
      </c>
      <c r="R52" s="50">
        <f t="shared" si="3"/>
        <v>-1245144</v>
      </c>
      <c r="S52" s="50">
        <f t="shared" si="3"/>
        <v>-1611123</v>
      </c>
      <c r="T52" s="50">
        <f t="shared" si="3"/>
        <v>-1106011</v>
      </c>
      <c r="U52" s="50">
        <f t="shared" si="3"/>
        <v>-756485</v>
      </c>
      <c r="V52" s="50">
        <f t="shared" si="3"/>
        <v>-3473619</v>
      </c>
      <c r="W52" s="50">
        <f t="shared" si="3"/>
        <v>-16615420</v>
      </c>
      <c r="X52" s="50">
        <f t="shared" si="3"/>
        <v>-26555778</v>
      </c>
      <c r="Y52" s="50">
        <f t="shared" si="3"/>
        <v>9940358</v>
      </c>
      <c r="Z52" s="51">
        <f>+IF(X52&lt;&gt;0,+(Y52/X52)*100,0)</f>
        <v>-37.431996908544725</v>
      </c>
      <c r="AA52" s="48">
        <f>SUM(AA49:AA51)</f>
        <v>-26555778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-23563372</v>
      </c>
      <c r="D54" s="54">
        <f>+D52-D53</f>
        <v>0</v>
      </c>
      <c r="E54" s="55">
        <f t="shared" si="4"/>
        <v>-32833487</v>
      </c>
      <c r="F54" s="56">
        <f t="shared" si="4"/>
        <v>-26555778</v>
      </c>
      <c r="G54" s="56">
        <f t="shared" si="4"/>
        <v>531710</v>
      </c>
      <c r="H54" s="56">
        <f t="shared" si="4"/>
        <v>-1490287</v>
      </c>
      <c r="I54" s="56">
        <f t="shared" si="4"/>
        <v>-3603993</v>
      </c>
      <c r="J54" s="56">
        <f t="shared" si="4"/>
        <v>-4562570</v>
      </c>
      <c r="K54" s="56">
        <f t="shared" si="4"/>
        <v>-3362927</v>
      </c>
      <c r="L54" s="56">
        <f t="shared" si="4"/>
        <v>-2239330</v>
      </c>
      <c r="M54" s="56">
        <f t="shared" si="4"/>
        <v>-1731830</v>
      </c>
      <c r="N54" s="56">
        <f t="shared" si="4"/>
        <v>-7334087</v>
      </c>
      <c r="O54" s="56">
        <f t="shared" si="4"/>
        <v>-1932506</v>
      </c>
      <c r="P54" s="56">
        <f t="shared" si="4"/>
        <v>1919134</v>
      </c>
      <c r="Q54" s="56">
        <f t="shared" si="4"/>
        <v>-1231772</v>
      </c>
      <c r="R54" s="56">
        <f t="shared" si="4"/>
        <v>-1245144</v>
      </c>
      <c r="S54" s="56">
        <f t="shared" si="4"/>
        <v>-1611123</v>
      </c>
      <c r="T54" s="56">
        <f t="shared" si="4"/>
        <v>-1106011</v>
      </c>
      <c r="U54" s="56">
        <f t="shared" si="4"/>
        <v>-756485</v>
      </c>
      <c r="V54" s="56">
        <f t="shared" si="4"/>
        <v>-3473619</v>
      </c>
      <c r="W54" s="56">
        <f t="shared" si="4"/>
        <v>-16615420</v>
      </c>
      <c r="X54" s="56">
        <f t="shared" si="4"/>
        <v>-26555778</v>
      </c>
      <c r="Y54" s="56">
        <f t="shared" si="4"/>
        <v>9940358</v>
      </c>
      <c r="Z54" s="57">
        <f>+IF(X54&lt;&gt;0,+(Y54/X54)*100,0)</f>
        <v>-37.431996908544725</v>
      </c>
      <c r="AA54" s="54">
        <f>+AA52-AA53</f>
        <v>-26555778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-23563372</v>
      </c>
      <c r="D57" s="48">
        <f>SUM(D54:D56)</f>
        <v>0</v>
      </c>
      <c r="E57" s="49">
        <f t="shared" si="5"/>
        <v>-32833487</v>
      </c>
      <c r="F57" s="50">
        <f t="shared" si="5"/>
        <v>-26555778</v>
      </c>
      <c r="G57" s="50">
        <f t="shared" si="5"/>
        <v>531710</v>
      </c>
      <c r="H57" s="50">
        <f t="shared" si="5"/>
        <v>-1490287</v>
      </c>
      <c r="I57" s="50">
        <f t="shared" si="5"/>
        <v>-3603993</v>
      </c>
      <c r="J57" s="50">
        <f t="shared" si="5"/>
        <v>-4562570</v>
      </c>
      <c r="K57" s="50">
        <f t="shared" si="5"/>
        <v>-3362927</v>
      </c>
      <c r="L57" s="50">
        <f t="shared" si="5"/>
        <v>-2239330</v>
      </c>
      <c r="M57" s="50">
        <f t="shared" si="5"/>
        <v>-1731830</v>
      </c>
      <c r="N57" s="50">
        <f t="shared" si="5"/>
        <v>-7334087</v>
      </c>
      <c r="O57" s="50">
        <f t="shared" si="5"/>
        <v>-1932506</v>
      </c>
      <c r="P57" s="50">
        <f t="shared" si="5"/>
        <v>1919134</v>
      </c>
      <c r="Q57" s="50">
        <f t="shared" si="5"/>
        <v>-1231772</v>
      </c>
      <c r="R57" s="50">
        <f t="shared" si="5"/>
        <v>-1245144</v>
      </c>
      <c r="S57" s="50">
        <f t="shared" si="5"/>
        <v>-1611123</v>
      </c>
      <c r="T57" s="50">
        <f t="shared" si="5"/>
        <v>-1106011</v>
      </c>
      <c r="U57" s="50">
        <f t="shared" si="5"/>
        <v>-756485</v>
      </c>
      <c r="V57" s="50">
        <f t="shared" si="5"/>
        <v>-3473619</v>
      </c>
      <c r="W57" s="50">
        <f t="shared" si="5"/>
        <v>-16615420</v>
      </c>
      <c r="X57" s="50">
        <f t="shared" si="5"/>
        <v>-26555778</v>
      </c>
      <c r="Y57" s="50">
        <f t="shared" si="5"/>
        <v>9940358</v>
      </c>
      <c r="Z57" s="51">
        <f>+IF(X57&lt;&gt;0,+(Y57/X57)*100,0)</f>
        <v>-37.431996908544725</v>
      </c>
      <c r="AA57" s="48">
        <f>SUM(AA54:AA56)</f>
        <v>-26555778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-23563372</v>
      </c>
      <c r="D60" s="65">
        <f>SUM(D57:D59)</f>
        <v>0</v>
      </c>
      <c r="E60" s="66">
        <f t="shared" si="6"/>
        <v>-32833487</v>
      </c>
      <c r="F60" s="67">
        <f t="shared" si="6"/>
        <v>-26555778</v>
      </c>
      <c r="G60" s="67">
        <f t="shared" si="6"/>
        <v>531710</v>
      </c>
      <c r="H60" s="67">
        <f t="shared" si="6"/>
        <v>-1490287</v>
      </c>
      <c r="I60" s="67">
        <f t="shared" si="6"/>
        <v>-3603993</v>
      </c>
      <c r="J60" s="67">
        <f t="shared" si="6"/>
        <v>-4562570</v>
      </c>
      <c r="K60" s="67">
        <f t="shared" si="6"/>
        <v>-3362927</v>
      </c>
      <c r="L60" s="67">
        <f t="shared" si="6"/>
        <v>-2239330</v>
      </c>
      <c r="M60" s="67">
        <f t="shared" si="6"/>
        <v>-1731830</v>
      </c>
      <c r="N60" s="67">
        <f t="shared" si="6"/>
        <v>-7334087</v>
      </c>
      <c r="O60" s="67">
        <f t="shared" si="6"/>
        <v>-1932506</v>
      </c>
      <c r="P60" s="67">
        <f t="shared" si="6"/>
        <v>1919134</v>
      </c>
      <c r="Q60" s="67">
        <f t="shared" si="6"/>
        <v>-1231772</v>
      </c>
      <c r="R60" s="67">
        <f t="shared" si="6"/>
        <v>-1245144</v>
      </c>
      <c r="S60" s="67">
        <f t="shared" si="6"/>
        <v>-1611123</v>
      </c>
      <c r="T60" s="67">
        <f t="shared" si="6"/>
        <v>-1106011</v>
      </c>
      <c r="U60" s="67">
        <f t="shared" si="6"/>
        <v>-756485</v>
      </c>
      <c r="V60" s="67">
        <f t="shared" si="6"/>
        <v>-3473619</v>
      </c>
      <c r="W60" s="67">
        <f t="shared" si="6"/>
        <v>-16615420</v>
      </c>
      <c r="X60" s="67">
        <f t="shared" si="6"/>
        <v>-26555778</v>
      </c>
      <c r="Y60" s="67">
        <f t="shared" si="6"/>
        <v>9940358</v>
      </c>
      <c r="Z60" s="68">
        <f>+IF(X60&lt;&gt;0,+(Y60/X60)*100,0)</f>
        <v>-37.431996908544725</v>
      </c>
      <c r="AA60" s="65">
        <f>SUM(AA57:AA59)</f>
        <v>-26555778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33087057</v>
      </c>
      <c r="D9" s="20"/>
      <c r="E9" s="21">
        <v>39462864</v>
      </c>
      <c r="F9" s="22">
        <v>36057161</v>
      </c>
      <c r="G9" s="22">
        <v>3281698</v>
      </c>
      <c r="H9" s="22">
        <v>3901503</v>
      </c>
      <c r="I9" s="22">
        <v>4106572</v>
      </c>
      <c r="J9" s="22">
        <v>11289773</v>
      </c>
      <c r="K9" s="22">
        <v>3367786</v>
      </c>
      <c r="L9" s="22">
        <v>2981345</v>
      </c>
      <c r="M9" s="22">
        <v>2450627</v>
      </c>
      <c r="N9" s="22">
        <v>8799758</v>
      </c>
      <c r="O9" s="22">
        <v>3437487</v>
      </c>
      <c r="P9" s="22">
        <v>2900844</v>
      </c>
      <c r="Q9" s="22">
        <v>2879656</v>
      </c>
      <c r="R9" s="22">
        <v>9217987</v>
      </c>
      <c r="S9" s="22">
        <v>2876231</v>
      </c>
      <c r="T9" s="22">
        <v>2875869</v>
      </c>
      <c r="U9" s="22">
        <v>-71329</v>
      </c>
      <c r="V9" s="22">
        <v>5680771</v>
      </c>
      <c r="W9" s="22">
        <v>34988289</v>
      </c>
      <c r="X9" s="22">
        <v>36057161</v>
      </c>
      <c r="Y9" s="22">
        <v>-1068872</v>
      </c>
      <c r="Z9" s="23">
        <v>-2.9643820266382037</v>
      </c>
      <c r="AA9" s="20">
        <v>36057161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10555371</v>
      </c>
      <c r="G13" s="22">
        <v>841935</v>
      </c>
      <c r="H13" s="22">
        <v>857233</v>
      </c>
      <c r="I13" s="22">
        <v>875638</v>
      </c>
      <c r="J13" s="22">
        <v>2574806</v>
      </c>
      <c r="K13" s="22">
        <v>887768</v>
      </c>
      <c r="L13" s="22">
        <v>902017</v>
      </c>
      <c r="M13" s="22">
        <v>885636</v>
      </c>
      <c r="N13" s="22">
        <v>2675421</v>
      </c>
      <c r="O13" s="22">
        <v>942248</v>
      </c>
      <c r="P13" s="22">
        <v>940278</v>
      </c>
      <c r="Q13" s="22">
        <v>953608</v>
      </c>
      <c r="R13" s="22">
        <v>2836134</v>
      </c>
      <c r="S13" s="22">
        <v>967157</v>
      </c>
      <c r="T13" s="22">
        <v>414355</v>
      </c>
      <c r="U13" s="22">
        <v>409012</v>
      </c>
      <c r="V13" s="22">
        <v>1790524</v>
      </c>
      <c r="W13" s="22">
        <v>9876885</v>
      </c>
      <c r="X13" s="22">
        <v>10555371</v>
      </c>
      <c r="Y13" s="22">
        <v>-678486</v>
      </c>
      <c r="Z13" s="23">
        <v>-6.4278744915740056</v>
      </c>
      <c r="AA13" s="20">
        <v>10555371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67539120</v>
      </c>
      <c r="D26" s="20"/>
      <c r="E26" s="21">
        <v>71580960</v>
      </c>
      <c r="F26" s="22">
        <v>71780960</v>
      </c>
      <c r="G26" s="22">
        <v>29825400</v>
      </c>
      <c r="H26" s="22"/>
      <c r="I26" s="22">
        <v>3740</v>
      </c>
      <c r="J26" s="22">
        <v>29829140</v>
      </c>
      <c r="K26" s="22">
        <v>11220</v>
      </c>
      <c r="L26" s="22">
        <v>3570</v>
      </c>
      <c r="M26" s="22">
        <v>3740</v>
      </c>
      <c r="N26" s="22">
        <v>18530</v>
      </c>
      <c r="O26" s="22">
        <v>23637900</v>
      </c>
      <c r="P26" s="22">
        <v>7480</v>
      </c>
      <c r="Q26" s="22">
        <v>17898640</v>
      </c>
      <c r="R26" s="22">
        <v>41544020</v>
      </c>
      <c r="S26" s="22">
        <v>170</v>
      </c>
      <c r="T26" s="22">
        <v>61650</v>
      </c>
      <c r="U26" s="22">
        <v>108515</v>
      </c>
      <c r="V26" s="22">
        <v>170335</v>
      </c>
      <c r="W26" s="22">
        <v>71562025</v>
      </c>
      <c r="X26" s="22">
        <v>71780960</v>
      </c>
      <c r="Y26" s="22">
        <v>-218935</v>
      </c>
      <c r="Z26" s="23">
        <v>-0.3050042796864238</v>
      </c>
      <c r="AA26" s="20">
        <v>71780960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109926986</v>
      </c>
      <c r="D33" s="29">
        <f t="shared" ref="D33:Y33" si="0">SUM(D6:D32)</f>
        <v>0</v>
      </c>
      <c r="E33" s="30">
        <f t="shared" si="0"/>
        <v>120634536</v>
      </c>
      <c r="F33" s="31">
        <f t="shared" si="0"/>
        <v>118393492</v>
      </c>
      <c r="G33" s="31">
        <f t="shared" si="0"/>
        <v>33949033</v>
      </c>
      <c r="H33" s="31">
        <f t="shared" si="0"/>
        <v>4758736</v>
      </c>
      <c r="I33" s="31">
        <f t="shared" si="0"/>
        <v>4985950</v>
      </c>
      <c r="J33" s="31">
        <f t="shared" si="0"/>
        <v>43693719</v>
      </c>
      <c r="K33" s="31">
        <f t="shared" si="0"/>
        <v>4266774</v>
      </c>
      <c r="L33" s="31">
        <f t="shared" si="0"/>
        <v>3886932</v>
      </c>
      <c r="M33" s="31">
        <f t="shared" si="0"/>
        <v>3340003</v>
      </c>
      <c r="N33" s="31">
        <f t="shared" si="0"/>
        <v>11493709</v>
      </c>
      <c r="O33" s="31">
        <f t="shared" si="0"/>
        <v>28017635</v>
      </c>
      <c r="P33" s="31">
        <f t="shared" si="0"/>
        <v>3848602</v>
      </c>
      <c r="Q33" s="31">
        <f t="shared" si="0"/>
        <v>21731904</v>
      </c>
      <c r="R33" s="31">
        <f t="shared" si="0"/>
        <v>53598141</v>
      </c>
      <c r="S33" s="31">
        <f t="shared" si="0"/>
        <v>3843558</v>
      </c>
      <c r="T33" s="31">
        <f t="shared" si="0"/>
        <v>3351874</v>
      </c>
      <c r="U33" s="31">
        <f t="shared" si="0"/>
        <v>446198</v>
      </c>
      <c r="V33" s="31">
        <f t="shared" si="0"/>
        <v>7641630</v>
      </c>
      <c r="W33" s="31">
        <f t="shared" si="0"/>
        <v>116427199</v>
      </c>
      <c r="X33" s="31">
        <f t="shared" si="0"/>
        <v>118393492</v>
      </c>
      <c r="Y33" s="31">
        <f t="shared" si="0"/>
        <v>-1966293</v>
      </c>
      <c r="Z33" s="32">
        <f>+IF(X33&lt;&gt;0,+(Y33/X33)*100,0)</f>
        <v>-1.6608117277257097</v>
      </c>
      <c r="AA33" s="29">
        <f>SUM(AA6:AA32)</f>
        <v>118393492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27786650</v>
      </c>
      <c r="D35" s="20"/>
      <c r="E35" s="21">
        <v>23131776</v>
      </c>
      <c r="F35" s="22">
        <v>28634567</v>
      </c>
      <c r="G35" s="22">
        <v>1846388</v>
      </c>
      <c r="H35" s="22">
        <v>1969851</v>
      </c>
      <c r="I35" s="22">
        <v>2412314</v>
      </c>
      <c r="J35" s="22">
        <v>6228553</v>
      </c>
      <c r="K35" s="22">
        <v>2435039</v>
      </c>
      <c r="L35" s="22">
        <v>2327335</v>
      </c>
      <c r="M35" s="22">
        <v>2414161</v>
      </c>
      <c r="N35" s="22">
        <v>7176535</v>
      </c>
      <c r="O35" s="22">
        <v>2368924</v>
      </c>
      <c r="P35" s="22">
        <v>2383669</v>
      </c>
      <c r="Q35" s="22">
        <v>2795850</v>
      </c>
      <c r="R35" s="22">
        <v>7548443</v>
      </c>
      <c r="S35" s="22">
        <v>2124150</v>
      </c>
      <c r="T35" s="22">
        <v>2644547</v>
      </c>
      <c r="U35" s="22">
        <v>2577946</v>
      </c>
      <c r="V35" s="22">
        <v>7346643</v>
      </c>
      <c r="W35" s="22">
        <v>28300174</v>
      </c>
      <c r="X35" s="22">
        <v>28634567</v>
      </c>
      <c r="Y35" s="22">
        <v>-334393</v>
      </c>
      <c r="Z35" s="23">
        <v>-1.1677948543800225</v>
      </c>
      <c r="AA35" s="20">
        <v>28634567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1096987</v>
      </c>
      <c r="D38" s="20"/>
      <c r="E38" s="21">
        <v>1305144</v>
      </c>
      <c r="F38" s="22">
        <v>1571488</v>
      </c>
      <c r="G38" s="22">
        <v>71501</v>
      </c>
      <c r="H38" s="22">
        <v>50431</v>
      </c>
      <c r="I38" s="22">
        <v>138139</v>
      </c>
      <c r="J38" s="22">
        <v>260071</v>
      </c>
      <c r="K38" s="22">
        <v>107322</v>
      </c>
      <c r="L38" s="22">
        <v>73977</v>
      </c>
      <c r="M38" s="22">
        <v>86217</v>
      </c>
      <c r="N38" s="22">
        <v>267516</v>
      </c>
      <c r="O38" s="22">
        <v>88598</v>
      </c>
      <c r="P38" s="22">
        <v>68819</v>
      </c>
      <c r="Q38" s="22">
        <v>74733</v>
      </c>
      <c r="R38" s="22">
        <v>232150</v>
      </c>
      <c r="S38" s="22">
        <v>97040</v>
      </c>
      <c r="T38" s="22">
        <v>137673</v>
      </c>
      <c r="U38" s="22">
        <v>107125</v>
      </c>
      <c r="V38" s="22">
        <v>341838</v>
      </c>
      <c r="W38" s="22">
        <v>1101575</v>
      </c>
      <c r="X38" s="22">
        <v>1571488</v>
      </c>
      <c r="Y38" s="22">
        <v>-469913</v>
      </c>
      <c r="Z38" s="23">
        <v>-29.902423690158624</v>
      </c>
      <c r="AA38" s="20">
        <v>1571488</v>
      </c>
    </row>
    <row r="39" spans="1:27" x14ac:dyDescent="0.25">
      <c r="A39" s="19" t="s">
        <v>65</v>
      </c>
      <c r="B39" s="15" t="s">
        <v>32</v>
      </c>
      <c r="C39" s="20">
        <v>15535238</v>
      </c>
      <c r="D39" s="20"/>
      <c r="E39" s="21">
        <v>25632024</v>
      </c>
      <c r="F39" s="22">
        <v>7814013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15119399</v>
      </c>
      <c r="R39" s="22">
        <v>15119399</v>
      </c>
      <c r="S39" s="22">
        <v>2351724</v>
      </c>
      <c r="T39" s="22"/>
      <c r="U39" s="22">
        <v>-17471123</v>
      </c>
      <c r="V39" s="22">
        <v>-15119399</v>
      </c>
      <c r="W39" s="22"/>
      <c r="X39" s="22">
        <v>7814013</v>
      </c>
      <c r="Y39" s="22">
        <v>-7814013</v>
      </c>
      <c r="Z39" s="23">
        <v>-100</v>
      </c>
      <c r="AA39" s="20">
        <v>7814013</v>
      </c>
    </row>
    <row r="40" spans="1:27" x14ac:dyDescent="0.25">
      <c r="A40" s="19" t="s">
        <v>66</v>
      </c>
      <c r="B40" s="15" t="s">
        <v>32</v>
      </c>
      <c r="C40" s="20">
        <v>3680963</v>
      </c>
      <c r="D40" s="20"/>
      <c r="E40" s="21">
        <v>3788688</v>
      </c>
      <c r="F40" s="22">
        <v>4147350</v>
      </c>
      <c r="G40" s="22">
        <v>303565</v>
      </c>
      <c r="H40" s="22">
        <v>358746</v>
      </c>
      <c r="I40" s="22">
        <v>320473</v>
      </c>
      <c r="J40" s="22">
        <v>982784</v>
      </c>
      <c r="K40" s="22">
        <v>331156</v>
      </c>
      <c r="L40" s="22">
        <v>320473</v>
      </c>
      <c r="M40" s="22">
        <v>331156</v>
      </c>
      <c r="N40" s="22">
        <v>982785</v>
      </c>
      <c r="O40" s="22">
        <v>331156</v>
      </c>
      <c r="P40" s="22">
        <v>299108</v>
      </c>
      <c r="Q40" s="22">
        <v>331156</v>
      </c>
      <c r="R40" s="22">
        <v>961420</v>
      </c>
      <c r="S40" s="22">
        <v>2926431</v>
      </c>
      <c r="T40" s="22">
        <v>346716</v>
      </c>
      <c r="U40" s="22">
        <v>-2367933</v>
      </c>
      <c r="V40" s="22">
        <v>905214</v>
      </c>
      <c r="W40" s="22">
        <v>3832203</v>
      </c>
      <c r="X40" s="22">
        <v>4147350</v>
      </c>
      <c r="Y40" s="22">
        <v>-315147</v>
      </c>
      <c r="Z40" s="23">
        <v>-7.598755832037325</v>
      </c>
      <c r="AA40" s="20">
        <v>4147350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998400</v>
      </c>
      <c r="D42" s="20"/>
      <c r="E42" s="21">
        <v>1268856</v>
      </c>
      <c r="F42" s="22">
        <v>1824048</v>
      </c>
      <c r="G42" s="22"/>
      <c r="H42" s="22">
        <v>78</v>
      </c>
      <c r="I42" s="22"/>
      <c r="J42" s="22">
        <v>78</v>
      </c>
      <c r="K42" s="22">
        <v>217304</v>
      </c>
      <c r="L42" s="22"/>
      <c r="M42" s="22"/>
      <c r="N42" s="22">
        <v>217304</v>
      </c>
      <c r="O42" s="22"/>
      <c r="P42" s="22"/>
      <c r="Q42" s="22"/>
      <c r="R42" s="22"/>
      <c r="S42" s="22">
        <v>3235</v>
      </c>
      <c r="T42" s="22"/>
      <c r="U42" s="22">
        <v>899500</v>
      </c>
      <c r="V42" s="22">
        <v>902735</v>
      </c>
      <c r="W42" s="22">
        <v>1120117</v>
      </c>
      <c r="X42" s="22">
        <v>1824048</v>
      </c>
      <c r="Y42" s="22">
        <v>-703931</v>
      </c>
      <c r="Z42" s="23">
        <v>-38.591692762471162</v>
      </c>
      <c r="AA42" s="20">
        <v>1824048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5768950</v>
      </c>
      <c r="D44" s="20"/>
      <c r="E44" s="21">
        <v>8072280</v>
      </c>
      <c r="F44" s="22">
        <v>17818011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69301181</v>
      </c>
      <c r="U44" s="22">
        <v>-52407403</v>
      </c>
      <c r="V44" s="22">
        <v>16893778</v>
      </c>
      <c r="W44" s="22">
        <v>16893778</v>
      </c>
      <c r="X44" s="22">
        <v>17818011</v>
      </c>
      <c r="Y44" s="22">
        <v>-924233</v>
      </c>
      <c r="Z44" s="23">
        <v>-5.1870716658554095</v>
      </c>
      <c r="AA44" s="20">
        <v>17818011</v>
      </c>
    </row>
    <row r="45" spans="1:27" x14ac:dyDescent="0.25">
      <c r="A45" s="19" t="s">
        <v>70</v>
      </c>
      <c r="B45" s="15" t="s">
        <v>32</v>
      </c>
      <c r="C45" s="20">
        <v>1111043</v>
      </c>
      <c r="D45" s="20"/>
      <c r="E45" s="21">
        <v>1219860</v>
      </c>
      <c r="F45" s="22">
        <v>863360</v>
      </c>
      <c r="G45" s="22">
        <v>4643</v>
      </c>
      <c r="H45" s="22">
        <v>17379</v>
      </c>
      <c r="I45" s="22">
        <v>28880</v>
      </c>
      <c r="J45" s="22">
        <v>50902</v>
      </c>
      <c r="K45" s="22">
        <v>22318</v>
      </c>
      <c r="L45" s="22">
        <v>28874</v>
      </c>
      <c r="M45" s="22">
        <v>28125</v>
      </c>
      <c r="N45" s="22">
        <v>79317</v>
      </c>
      <c r="O45" s="22">
        <v>27451</v>
      </c>
      <c r="P45" s="22">
        <v>89353</v>
      </c>
      <c r="Q45" s="22">
        <v>279305</v>
      </c>
      <c r="R45" s="22">
        <v>396109</v>
      </c>
      <c r="S45" s="22">
        <v>68151</v>
      </c>
      <c r="T45" s="22">
        <v>19416</v>
      </c>
      <c r="U45" s="22">
        <v>66416</v>
      </c>
      <c r="V45" s="22">
        <v>153983</v>
      </c>
      <c r="W45" s="22">
        <v>680311</v>
      </c>
      <c r="X45" s="22">
        <v>863360</v>
      </c>
      <c r="Y45" s="22">
        <v>-183049</v>
      </c>
      <c r="Z45" s="23">
        <v>-21.201931986656781</v>
      </c>
      <c r="AA45" s="20">
        <v>863360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55978231</v>
      </c>
      <c r="D48" s="29">
        <f t="shared" ref="D48:Y48" si="1">SUM(D35:D47)</f>
        <v>0</v>
      </c>
      <c r="E48" s="30">
        <f t="shared" si="1"/>
        <v>64418628</v>
      </c>
      <c r="F48" s="31">
        <f t="shared" si="1"/>
        <v>62672837</v>
      </c>
      <c r="G48" s="31">
        <f t="shared" si="1"/>
        <v>2226097</v>
      </c>
      <c r="H48" s="31">
        <f t="shared" si="1"/>
        <v>2396485</v>
      </c>
      <c r="I48" s="31">
        <f t="shared" si="1"/>
        <v>2899806</v>
      </c>
      <c r="J48" s="31">
        <f t="shared" si="1"/>
        <v>7522388</v>
      </c>
      <c r="K48" s="31">
        <f t="shared" si="1"/>
        <v>3113139</v>
      </c>
      <c r="L48" s="31">
        <f t="shared" si="1"/>
        <v>2750659</v>
      </c>
      <c r="M48" s="31">
        <f t="shared" si="1"/>
        <v>2859659</v>
      </c>
      <c r="N48" s="31">
        <f t="shared" si="1"/>
        <v>8723457</v>
      </c>
      <c r="O48" s="31">
        <f t="shared" si="1"/>
        <v>2816129</v>
      </c>
      <c r="P48" s="31">
        <f t="shared" si="1"/>
        <v>2840949</v>
      </c>
      <c r="Q48" s="31">
        <f t="shared" si="1"/>
        <v>18600443</v>
      </c>
      <c r="R48" s="31">
        <f t="shared" si="1"/>
        <v>24257521</v>
      </c>
      <c r="S48" s="31">
        <f t="shared" si="1"/>
        <v>7570731</v>
      </c>
      <c r="T48" s="31">
        <f t="shared" si="1"/>
        <v>72449533</v>
      </c>
      <c r="U48" s="31">
        <f t="shared" si="1"/>
        <v>-68595472</v>
      </c>
      <c r="V48" s="31">
        <f t="shared" si="1"/>
        <v>11424792</v>
      </c>
      <c r="W48" s="31">
        <f t="shared" si="1"/>
        <v>51928158</v>
      </c>
      <c r="X48" s="31">
        <f t="shared" si="1"/>
        <v>62672837</v>
      </c>
      <c r="Y48" s="31">
        <f t="shared" si="1"/>
        <v>-10744679</v>
      </c>
      <c r="Z48" s="32">
        <f>+IF(X48&lt;&gt;0,+(Y48/X48)*100,0)</f>
        <v>-17.144076308529005</v>
      </c>
      <c r="AA48" s="29">
        <f>SUM(AA35:AA47)</f>
        <v>62672837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53948755</v>
      </c>
      <c r="D49" s="39">
        <f t="shared" si="2"/>
        <v>0</v>
      </c>
      <c r="E49" s="40">
        <f t="shared" si="2"/>
        <v>56215908</v>
      </c>
      <c r="F49" s="41">
        <f t="shared" si="2"/>
        <v>55720655</v>
      </c>
      <c r="G49" s="41">
        <f t="shared" si="2"/>
        <v>31722936</v>
      </c>
      <c r="H49" s="41">
        <f t="shared" si="2"/>
        <v>2362251</v>
      </c>
      <c r="I49" s="41">
        <f t="shared" si="2"/>
        <v>2086144</v>
      </c>
      <c r="J49" s="41">
        <f t="shared" si="2"/>
        <v>36171331</v>
      </c>
      <c r="K49" s="41">
        <f t="shared" si="2"/>
        <v>1153635</v>
      </c>
      <c r="L49" s="41">
        <f t="shared" si="2"/>
        <v>1136273</v>
      </c>
      <c r="M49" s="41">
        <f t="shared" si="2"/>
        <v>480344</v>
      </c>
      <c r="N49" s="41">
        <f t="shared" si="2"/>
        <v>2770252</v>
      </c>
      <c r="O49" s="41">
        <f t="shared" si="2"/>
        <v>25201506</v>
      </c>
      <c r="P49" s="41">
        <f t="shared" si="2"/>
        <v>1007653</v>
      </c>
      <c r="Q49" s="41">
        <f t="shared" si="2"/>
        <v>3131461</v>
      </c>
      <c r="R49" s="41">
        <f t="shared" si="2"/>
        <v>29340620</v>
      </c>
      <c r="S49" s="41">
        <f t="shared" si="2"/>
        <v>-3727173</v>
      </c>
      <c r="T49" s="41">
        <f t="shared" si="2"/>
        <v>-69097659</v>
      </c>
      <c r="U49" s="41">
        <f t="shared" si="2"/>
        <v>69041670</v>
      </c>
      <c r="V49" s="41">
        <f t="shared" si="2"/>
        <v>-3783162</v>
      </c>
      <c r="W49" s="41">
        <f t="shared" si="2"/>
        <v>64499041</v>
      </c>
      <c r="X49" s="41">
        <f t="shared" si="2"/>
        <v>55720655</v>
      </c>
      <c r="Y49" s="41">
        <f t="shared" si="2"/>
        <v>8778386</v>
      </c>
      <c r="Z49" s="42">
        <f>+IF(X49&lt;&gt;0,+(Y49/X49)*100,0)</f>
        <v>15.754276398940393</v>
      </c>
      <c r="AA49" s="39">
        <f>+AA33-AA48</f>
        <v>55720655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200000</v>
      </c>
      <c r="Y50" s="22">
        <v>-200000</v>
      </c>
      <c r="Z50" s="23">
        <v>-100</v>
      </c>
      <c r="AA50" s="20">
        <v>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53948755</v>
      </c>
      <c r="D52" s="48">
        <f t="shared" si="3"/>
        <v>0</v>
      </c>
      <c r="E52" s="49">
        <f t="shared" si="3"/>
        <v>56215908</v>
      </c>
      <c r="F52" s="50">
        <f t="shared" si="3"/>
        <v>55920655</v>
      </c>
      <c r="G52" s="50">
        <f t="shared" si="3"/>
        <v>31722936</v>
      </c>
      <c r="H52" s="50">
        <f t="shared" si="3"/>
        <v>2362251</v>
      </c>
      <c r="I52" s="50">
        <f t="shared" si="3"/>
        <v>2086144</v>
      </c>
      <c r="J52" s="50">
        <f t="shared" si="3"/>
        <v>36171331</v>
      </c>
      <c r="K52" s="50">
        <f t="shared" si="3"/>
        <v>1153635</v>
      </c>
      <c r="L52" s="50">
        <f t="shared" si="3"/>
        <v>1136273</v>
      </c>
      <c r="M52" s="50">
        <f t="shared" si="3"/>
        <v>480344</v>
      </c>
      <c r="N52" s="50">
        <f t="shared" si="3"/>
        <v>2770252</v>
      </c>
      <c r="O52" s="50">
        <f t="shared" si="3"/>
        <v>25201506</v>
      </c>
      <c r="P52" s="50">
        <f t="shared" si="3"/>
        <v>1007653</v>
      </c>
      <c r="Q52" s="50">
        <f t="shared" si="3"/>
        <v>3131461</v>
      </c>
      <c r="R52" s="50">
        <f t="shared" si="3"/>
        <v>29340620</v>
      </c>
      <c r="S52" s="50">
        <f t="shared" si="3"/>
        <v>-3727173</v>
      </c>
      <c r="T52" s="50">
        <f t="shared" si="3"/>
        <v>-69097659</v>
      </c>
      <c r="U52" s="50">
        <f t="shared" si="3"/>
        <v>69041670</v>
      </c>
      <c r="V52" s="50">
        <f t="shared" si="3"/>
        <v>-3783162</v>
      </c>
      <c r="W52" s="50">
        <f t="shared" si="3"/>
        <v>64499041</v>
      </c>
      <c r="X52" s="50">
        <f t="shared" si="3"/>
        <v>55920655</v>
      </c>
      <c r="Y52" s="50">
        <f t="shared" si="3"/>
        <v>8578386</v>
      </c>
      <c r="Z52" s="51">
        <f>+IF(X52&lt;&gt;0,+(Y52/X52)*100,0)</f>
        <v>15.340281690191219</v>
      </c>
      <c r="AA52" s="48">
        <f>SUM(AA49:AA51)</f>
        <v>55920655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53948755</v>
      </c>
      <c r="D54" s="54">
        <f>+D52-D53</f>
        <v>0</v>
      </c>
      <c r="E54" s="55">
        <f t="shared" si="4"/>
        <v>56215908</v>
      </c>
      <c r="F54" s="56">
        <f t="shared" si="4"/>
        <v>55920655</v>
      </c>
      <c r="G54" s="56">
        <f t="shared" si="4"/>
        <v>31722936</v>
      </c>
      <c r="H54" s="56">
        <f t="shared" si="4"/>
        <v>2362251</v>
      </c>
      <c r="I54" s="56">
        <f t="shared" si="4"/>
        <v>2086144</v>
      </c>
      <c r="J54" s="56">
        <f t="shared" si="4"/>
        <v>36171331</v>
      </c>
      <c r="K54" s="56">
        <f t="shared" si="4"/>
        <v>1153635</v>
      </c>
      <c r="L54" s="56">
        <f t="shared" si="4"/>
        <v>1136273</v>
      </c>
      <c r="M54" s="56">
        <f t="shared" si="4"/>
        <v>480344</v>
      </c>
      <c r="N54" s="56">
        <f t="shared" si="4"/>
        <v>2770252</v>
      </c>
      <c r="O54" s="56">
        <f t="shared" si="4"/>
        <v>25201506</v>
      </c>
      <c r="P54" s="56">
        <f t="shared" si="4"/>
        <v>1007653</v>
      </c>
      <c r="Q54" s="56">
        <f t="shared" si="4"/>
        <v>3131461</v>
      </c>
      <c r="R54" s="56">
        <f t="shared" si="4"/>
        <v>29340620</v>
      </c>
      <c r="S54" s="56">
        <f t="shared" si="4"/>
        <v>-3727173</v>
      </c>
      <c r="T54" s="56">
        <f t="shared" si="4"/>
        <v>-69097659</v>
      </c>
      <c r="U54" s="56">
        <f t="shared" si="4"/>
        <v>69041670</v>
      </c>
      <c r="V54" s="56">
        <f t="shared" si="4"/>
        <v>-3783162</v>
      </c>
      <c r="W54" s="56">
        <f t="shared" si="4"/>
        <v>64499041</v>
      </c>
      <c r="X54" s="56">
        <f t="shared" si="4"/>
        <v>55920655</v>
      </c>
      <c r="Y54" s="56">
        <f t="shared" si="4"/>
        <v>8578386</v>
      </c>
      <c r="Z54" s="57">
        <f>+IF(X54&lt;&gt;0,+(Y54/X54)*100,0)</f>
        <v>15.340281690191219</v>
      </c>
      <c r="AA54" s="54">
        <f>+AA52-AA53</f>
        <v>55920655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53948755</v>
      </c>
      <c r="D57" s="48">
        <f>SUM(D54:D56)</f>
        <v>0</v>
      </c>
      <c r="E57" s="49">
        <f t="shared" si="5"/>
        <v>56215908</v>
      </c>
      <c r="F57" s="50">
        <f t="shared" si="5"/>
        <v>55920655</v>
      </c>
      <c r="G57" s="50">
        <f t="shared" si="5"/>
        <v>31722936</v>
      </c>
      <c r="H57" s="50">
        <f t="shared" si="5"/>
        <v>2362251</v>
      </c>
      <c r="I57" s="50">
        <f t="shared" si="5"/>
        <v>2086144</v>
      </c>
      <c r="J57" s="50">
        <f t="shared" si="5"/>
        <v>36171331</v>
      </c>
      <c r="K57" s="50">
        <f t="shared" si="5"/>
        <v>1153635</v>
      </c>
      <c r="L57" s="50">
        <f t="shared" si="5"/>
        <v>1136273</v>
      </c>
      <c r="M57" s="50">
        <f t="shared" si="5"/>
        <v>480344</v>
      </c>
      <c r="N57" s="50">
        <f t="shared" si="5"/>
        <v>2770252</v>
      </c>
      <c r="O57" s="50">
        <f t="shared" si="5"/>
        <v>25201506</v>
      </c>
      <c r="P57" s="50">
        <f t="shared" si="5"/>
        <v>1007653</v>
      </c>
      <c r="Q57" s="50">
        <f t="shared" si="5"/>
        <v>3131461</v>
      </c>
      <c r="R57" s="50">
        <f t="shared" si="5"/>
        <v>29340620</v>
      </c>
      <c r="S57" s="50">
        <f t="shared" si="5"/>
        <v>-3727173</v>
      </c>
      <c r="T57" s="50">
        <f t="shared" si="5"/>
        <v>-69097659</v>
      </c>
      <c r="U57" s="50">
        <f t="shared" si="5"/>
        <v>69041670</v>
      </c>
      <c r="V57" s="50">
        <f t="shared" si="5"/>
        <v>-3783162</v>
      </c>
      <c r="W57" s="50">
        <f t="shared" si="5"/>
        <v>64499041</v>
      </c>
      <c r="X57" s="50">
        <f t="shared" si="5"/>
        <v>55920655</v>
      </c>
      <c r="Y57" s="50">
        <f t="shared" si="5"/>
        <v>8578386</v>
      </c>
      <c r="Z57" s="51">
        <f>+IF(X57&lt;&gt;0,+(Y57/X57)*100,0)</f>
        <v>15.340281690191219</v>
      </c>
      <c r="AA57" s="48">
        <f>SUM(AA54:AA56)</f>
        <v>55920655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53948755</v>
      </c>
      <c r="D60" s="65">
        <f>SUM(D57:D59)</f>
        <v>0</v>
      </c>
      <c r="E60" s="66">
        <f t="shared" si="6"/>
        <v>56215908</v>
      </c>
      <c r="F60" s="67">
        <f t="shared" si="6"/>
        <v>55920655</v>
      </c>
      <c r="G60" s="67">
        <f t="shared" si="6"/>
        <v>31722936</v>
      </c>
      <c r="H60" s="67">
        <f t="shared" si="6"/>
        <v>2362251</v>
      </c>
      <c r="I60" s="67">
        <f t="shared" si="6"/>
        <v>2086144</v>
      </c>
      <c r="J60" s="67">
        <f t="shared" si="6"/>
        <v>36171331</v>
      </c>
      <c r="K60" s="67">
        <f t="shared" si="6"/>
        <v>1153635</v>
      </c>
      <c r="L60" s="67">
        <f t="shared" si="6"/>
        <v>1136273</v>
      </c>
      <c r="M60" s="67">
        <f t="shared" si="6"/>
        <v>480344</v>
      </c>
      <c r="N60" s="67">
        <f t="shared" si="6"/>
        <v>2770252</v>
      </c>
      <c r="O60" s="67">
        <f t="shared" si="6"/>
        <v>25201506</v>
      </c>
      <c r="P60" s="67">
        <f t="shared" si="6"/>
        <v>1007653</v>
      </c>
      <c r="Q60" s="67">
        <f t="shared" si="6"/>
        <v>3131461</v>
      </c>
      <c r="R60" s="67">
        <f t="shared" si="6"/>
        <v>29340620</v>
      </c>
      <c r="S60" s="67">
        <f t="shared" si="6"/>
        <v>-3727173</v>
      </c>
      <c r="T60" s="67">
        <f t="shared" si="6"/>
        <v>-69097659</v>
      </c>
      <c r="U60" s="67">
        <f t="shared" si="6"/>
        <v>69041670</v>
      </c>
      <c r="V60" s="67">
        <f t="shared" si="6"/>
        <v>-3783162</v>
      </c>
      <c r="W60" s="67">
        <f t="shared" si="6"/>
        <v>64499041</v>
      </c>
      <c r="X60" s="67">
        <f t="shared" si="6"/>
        <v>55920655</v>
      </c>
      <c r="Y60" s="67">
        <f t="shared" si="6"/>
        <v>8578386</v>
      </c>
      <c r="Z60" s="68">
        <f>+IF(X60&lt;&gt;0,+(Y60/X60)*100,0)</f>
        <v>15.340281690191219</v>
      </c>
      <c r="AA60" s="65">
        <f>SUM(AA57:AA59)</f>
        <v>55920655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>
        <v>2345261</v>
      </c>
      <c r="L9" s="22">
        <v>2350268</v>
      </c>
      <c r="M9" s="22">
        <v>2320285</v>
      </c>
      <c r="N9" s="22">
        <v>7015814</v>
      </c>
      <c r="O9" s="22">
        <v>2303449</v>
      </c>
      <c r="P9" s="22">
        <v>2306132</v>
      </c>
      <c r="Q9" s="22">
        <v>2277703</v>
      </c>
      <c r="R9" s="22">
        <v>6887284</v>
      </c>
      <c r="S9" s="22">
        <v>2275263</v>
      </c>
      <c r="T9" s="22">
        <v>2278023</v>
      </c>
      <c r="U9" s="22">
        <v>2270713</v>
      </c>
      <c r="V9" s="22">
        <v>6823999</v>
      </c>
      <c r="W9" s="22">
        <v>27903184</v>
      </c>
      <c r="X9" s="22">
        <v>28483077</v>
      </c>
      <c r="Y9" s="22">
        <v>-579893</v>
      </c>
      <c r="Z9" s="23">
        <v>-2.0359211892731954</v>
      </c>
      <c r="AA9" s="20">
        <v>28483077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8421266</v>
      </c>
      <c r="D26" s="20"/>
      <c r="E26" s="21">
        <v>4629600</v>
      </c>
      <c r="F26" s="22">
        <v>4629600</v>
      </c>
      <c r="G26" s="22">
        <v>3638290</v>
      </c>
      <c r="H26" s="22"/>
      <c r="I26" s="22"/>
      <c r="J26" s="22">
        <v>3638290</v>
      </c>
      <c r="K26" s="22"/>
      <c r="L26" s="22"/>
      <c r="M26" s="22">
        <v>2287777</v>
      </c>
      <c r="N26" s="22">
        <v>2287777</v>
      </c>
      <c r="O26" s="22"/>
      <c r="P26" s="22"/>
      <c r="Q26" s="22">
        <v>2910656</v>
      </c>
      <c r="R26" s="22">
        <v>2910656</v>
      </c>
      <c r="S26" s="22"/>
      <c r="T26" s="22"/>
      <c r="U26" s="22"/>
      <c r="V26" s="22"/>
      <c r="W26" s="22">
        <v>8836723</v>
      </c>
      <c r="X26" s="22">
        <v>4629600</v>
      </c>
      <c r="Y26" s="22">
        <v>4207123</v>
      </c>
      <c r="Z26" s="23">
        <v>90.874438396405736</v>
      </c>
      <c r="AA26" s="20">
        <v>4629600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35171132</v>
      </c>
      <c r="D33" s="29">
        <f t="shared" ref="D33:Y33" si="0">SUM(D6:D32)</f>
        <v>0</v>
      </c>
      <c r="E33" s="30">
        <f t="shared" si="0"/>
        <v>33112677</v>
      </c>
      <c r="F33" s="31">
        <f t="shared" si="0"/>
        <v>33112677</v>
      </c>
      <c r="G33" s="31">
        <f t="shared" si="0"/>
        <v>6078234</v>
      </c>
      <c r="H33" s="31">
        <f t="shared" si="0"/>
        <v>2374802</v>
      </c>
      <c r="I33" s="31">
        <f t="shared" si="0"/>
        <v>2361341</v>
      </c>
      <c r="J33" s="31">
        <f t="shared" si="0"/>
        <v>10814377</v>
      </c>
      <c r="K33" s="31">
        <f t="shared" si="0"/>
        <v>2345261</v>
      </c>
      <c r="L33" s="31">
        <f t="shared" si="0"/>
        <v>2350268</v>
      </c>
      <c r="M33" s="31">
        <f t="shared" si="0"/>
        <v>4608062</v>
      </c>
      <c r="N33" s="31">
        <f t="shared" si="0"/>
        <v>9303591</v>
      </c>
      <c r="O33" s="31">
        <f t="shared" si="0"/>
        <v>2303449</v>
      </c>
      <c r="P33" s="31">
        <f t="shared" si="0"/>
        <v>2306132</v>
      </c>
      <c r="Q33" s="31">
        <f t="shared" si="0"/>
        <v>5188359</v>
      </c>
      <c r="R33" s="31">
        <f t="shared" si="0"/>
        <v>9797940</v>
      </c>
      <c r="S33" s="31">
        <f t="shared" si="0"/>
        <v>2275263</v>
      </c>
      <c r="T33" s="31">
        <f t="shared" si="0"/>
        <v>2278023</v>
      </c>
      <c r="U33" s="31">
        <f t="shared" si="0"/>
        <v>2270713</v>
      </c>
      <c r="V33" s="31">
        <f t="shared" si="0"/>
        <v>6823999</v>
      </c>
      <c r="W33" s="31">
        <f t="shared" si="0"/>
        <v>36739907</v>
      </c>
      <c r="X33" s="31">
        <f t="shared" si="0"/>
        <v>33112677</v>
      </c>
      <c r="Y33" s="31">
        <f t="shared" si="0"/>
        <v>3627230</v>
      </c>
      <c r="Z33" s="32">
        <f>+IF(X33&lt;&gt;0,+(Y33/X33)*100,0)</f>
        <v>10.954203430909558</v>
      </c>
      <c r="AA33" s="29">
        <f>SUM(AA6:AA32)</f>
        <v>33112677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11587503</v>
      </c>
      <c r="D35" s="20"/>
      <c r="E35" s="21">
        <v>11176536</v>
      </c>
      <c r="F35" s="22">
        <v>10731745</v>
      </c>
      <c r="G35" s="22"/>
      <c r="H35" s="22">
        <v>1882734</v>
      </c>
      <c r="I35" s="22">
        <v>896318</v>
      </c>
      <c r="J35" s="22">
        <v>2779052</v>
      </c>
      <c r="K35" s="22">
        <v>919011</v>
      </c>
      <c r="L35" s="22">
        <v>1162870</v>
      </c>
      <c r="M35" s="22">
        <v>1040555</v>
      </c>
      <c r="N35" s="22">
        <v>3122436</v>
      </c>
      <c r="O35" s="22">
        <v>969535</v>
      </c>
      <c r="P35" s="22">
        <v>1040715</v>
      </c>
      <c r="Q35" s="22">
        <v>1039591</v>
      </c>
      <c r="R35" s="22">
        <v>3049841</v>
      </c>
      <c r="S35" s="22">
        <v>968259</v>
      </c>
      <c r="T35" s="22">
        <v>1076411</v>
      </c>
      <c r="U35" s="22">
        <v>1017276</v>
      </c>
      <c r="V35" s="22">
        <v>3061946</v>
      </c>
      <c r="W35" s="22">
        <v>12013275</v>
      </c>
      <c r="X35" s="22">
        <v>10731745</v>
      </c>
      <c r="Y35" s="22">
        <v>1281530</v>
      </c>
      <c r="Z35" s="23">
        <v>11.941487614549171</v>
      </c>
      <c r="AA35" s="20">
        <v>10731745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191646</v>
      </c>
      <c r="D38" s="20"/>
      <c r="E38" s="21">
        <v>192000</v>
      </c>
      <c r="F38" s="22">
        <v>317000</v>
      </c>
      <c r="G38" s="22">
        <v>968</v>
      </c>
      <c r="H38" s="22">
        <v>42763</v>
      </c>
      <c r="I38" s="22">
        <v>40397</v>
      </c>
      <c r="J38" s="22">
        <v>84128</v>
      </c>
      <c r="K38" s="22">
        <v>22413</v>
      </c>
      <c r="L38" s="22"/>
      <c r="M38" s="22">
        <v>3870</v>
      </c>
      <c r="N38" s="22">
        <v>26283</v>
      </c>
      <c r="O38" s="22">
        <v>26579</v>
      </c>
      <c r="P38" s="22"/>
      <c r="Q38" s="22">
        <v>5099</v>
      </c>
      <c r="R38" s="22">
        <v>31678</v>
      </c>
      <c r="S38" s="22">
        <v>43302</v>
      </c>
      <c r="T38" s="22">
        <v>31306</v>
      </c>
      <c r="U38" s="22">
        <v>304</v>
      </c>
      <c r="V38" s="22">
        <v>74912</v>
      </c>
      <c r="W38" s="22">
        <v>217001</v>
      </c>
      <c r="X38" s="22">
        <v>317000</v>
      </c>
      <c r="Y38" s="22">
        <v>-99999</v>
      </c>
      <c r="Z38" s="23">
        <v>-31.545425867507888</v>
      </c>
      <c r="AA38" s="20">
        <v>317000</v>
      </c>
    </row>
    <row r="39" spans="1:27" x14ac:dyDescent="0.25">
      <c r="A39" s="19" t="s">
        <v>65</v>
      </c>
      <c r="B39" s="15" t="s">
        <v>32</v>
      </c>
      <c r="C39" s="20">
        <v>-9183299</v>
      </c>
      <c r="D39" s="20"/>
      <c r="E39" s="21">
        <v>831588</v>
      </c>
      <c r="F39" s="22">
        <v>831588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831588</v>
      </c>
      <c r="Y39" s="22">
        <v>-831588</v>
      </c>
      <c r="Z39" s="23">
        <v>-100</v>
      </c>
      <c r="AA39" s="20">
        <v>831588</v>
      </c>
    </row>
    <row r="40" spans="1:27" x14ac:dyDescent="0.25">
      <c r="A40" s="19" t="s">
        <v>66</v>
      </c>
      <c r="B40" s="15" t="s">
        <v>32</v>
      </c>
      <c r="C40" s="20">
        <v>480048</v>
      </c>
      <c r="D40" s="20"/>
      <c r="E40" s="21">
        <v>745044</v>
      </c>
      <c r="F40" s="22">
        <v>673339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1360483</v>
      </c>
      <c r="U40" s="22">
        <v>121475</v>
      </c>
      <c r="V40" s="22">
        <v>1481958</v>
      </c>
      <c r="W40" s="22">
        <v>1481958</v>
      </c>
      <c r="X40" s="22">
        <v>673339</v>
      </c>
      <c r="Y40" s="22">
        <v>808619</v>
      </c>
      <c r="Z40" s="23">
        <v>120.09092002691067</v>
      </c>
      <c r="AA40" s="20">
        <v>673339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2934891</v>
      </c>
      <c r="D42" s="20"/>
      <c r="E42" s="21">
        <v>1314816</v>
      </c>
      <c r="F42" s="22">
        <v>1268590</v>
      </c>
      <c r="G42" s="22">
        <v>16796</v>
      </c>
      <c r="H42" s="22">
        <v>50864</v>
      </c>
      <c r="I42" s="22">
        <v>80898</v>
      </c>
      <c r="J42" s="22">
        <v>148558</v>
      </c>
      <c r="K42" s="22">
        <v>71847</v>
      </c>
      <c r="L42" s="22">
        <v>25344</v>
      </c>
      <c r="M42" s="22">
        <v>249451</v>
      </c>
      <c r="N42" s="22">
        <v>346642</v>
      </c>
      <c r="O42" s="22">
        <v>95856</v>
      </c>
      <c r="P42" s="22">
        <v>92147</v>
      </c>
      <c r="Q42" s="22">
        <v>156810</v>
      </c>
      <c r="R42" s="22">
        <v>344813</v>
      </c>
      <c r="S42" s="22">
        <v>115648</v>
      </c>
      <c r="T42" s="22">
        <v>111633</v>
      </c>
      <c r="U42" s="22">
        <v>108626</v>
      </c>
      <c r="V42" s="22">
        <v>335907</v>
      </c>
      <c r="W42" s="22">
        <v>1175920</v>
      </c>
      <c r="X42" s="22">
        <v>1268590</v>
      </c>
      <c r="Y42" s="22">
        <v>-92670</v>
      </c>
      <c r="Z42" s="23">
        <v>-7.3049606255764274</v>
      </c>
      <c r="AA42" s="20">
        <v>1268590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1621453</v>
      </c>
      <c r="D45" s="20"/>
      <c r="E45" s="21">
        <v>3827388</v>
      </c>
      <c r="F45" s="22">
        <v>4104560</v>
      </c>
      <c r="G45" s="22">
        <v>50039</v>
      </c>
      <c r="H45" s="22">
        <v>66184</v>
      </c>
      <c r="I45" s="22">
        <v>109603</v>
      </c>
      <c r="J45" s="22">
        <v>225826</v>
      </c>
      <c r="K45" s="22">
        <v>305458</v>
      </c>
      <c r="L45" s="22">
        <v>716244</v>
      </c>
      <c r="M45" s="22">
        <v>456447</v>
      </c>
      <c r="N45" s="22">
        <v>1478149</v>
      </c>
      <c r="O45" s="22">
        <v>97372</v>
      </c>
      <c r="P45" s="22">
        <v>69104</v>
      </c>
      <c r="Q45" s="22">
        <v>82245</v>
      </c>
      <c r="R45" s="22">
        <v>248721</v>
      </c>
      <c r="S45" s="22">
        <v>15304</v>
      </c>
      <c r="T45" s="22">
        <v>100013</v>
      </c>
      <c r="U45" s="22">
        <v>1301830</v>
      </c>
      <c r="V45" s="22">
        <v>1417147</v>
      </c>
      <c r="W45" s="22">
        <v>3369843</v>
      </c>
      <c r="X45" s="22">
        <v>4104560</v>
      </c>
      <c r="Y45" s="22">
        <v>-734717</v>
      </c>
      <c r="Z45" s="23">
        <v>-17.90001851599197</v>
      </c>
      <c r="AA45" s="20">
        <v>4104560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7632242</v>
      </c>
      <c r="D48" s="29">
        <f t="shared" ref="D48:Y48" si="1">SUM(D35:D47)</f>
        <v>0</v>
      </c>
      <c r="E48" s="30">
        <f t="shared" si="1"/>
        <v>18087372</v>
      </c>
      <c r="F48" s="31">
        <f t="shared" si="1"/>
        <v>17926822</v>
      </c>
      <c r="G48" s="31">
        <f t="shared" si="1"/>
        <v>67803</v>
      </c>
      <c r="H48" s="31">
        <f t="shared" si="1"/>
        <v>2042545</v>
      </c>
      <c r="I48" s="31">
        <f t="shared" si="1"/>
        <v>1127216</v>
      </c>
      <c r="J48" s="31">
        <f t="shared" si="1"/>
        <v>3237564</v>
      </c>
      <c r="K48" s="31">
        <f t="shared" si="1"/>
        <v>1318729</v>
      </c>
      <c r="L48" s="31">
        <f t="shared" si="1"/>
        <v>1904458</v>
      </c>
      <c r="M48" s="31">
        <f t="shared" si="1"/>
        <v>1750323</v>
      </c>
      <c r="N48" s="31">
        <f t="shared" si="1"/>
        <v>4973510</v>
      </c>
      <c r="O48" s="31">
        <f t="shared" si="1"/>
        <v>1189342</v>
      </c>
      <c r="P48" s="31">
        <f t="shared" si="1"/>
        <v>1201966</v>
      </c>
      <c r="Q48" s="31">
        <f t="shared" si="1"/>
        <v>1283745</v>
      </c>
      <c r="R48" s="31">
        <f t="shared" si="1"/>
        <v>3675053</v>
      </c>
      <c r="S48" s="31">
        <f t="shared" si="1"/>
        <v>1142513</v>
      </c>
      <c r="T48" s="31">
        <f t="shared" si="1"/>
        <v>2679846</v>
      </c>
      <c r="U48" s="31">
        <f t="shared" si="1"/>
        <v>2549511</v>
      </c>
      <c r="V48" s="31">
        <f t="shared" si="1"/>
        <v>6371870</v>
      </c>
      <c r="W48" s="31">
        <f t="shared" si="1"/>
        <v>18257997</v>
      </c>
      <c r="X48" s="31">
        <f t="shared" si="1"/>
        <v>17926822</v>
      </c>
      <c r="Y48" s="31">
        <f t="shared" si="1"/>
        <v>331175</v>
      </c>
      <c r="Z48" s="32">
        <f>+IF(X48&lt;&gt;0,+(Y48/X48)*100,0)</f>
        <v>1.8473714973016409</v>
      </c>
      <c r="AA48" s="29">
        <f>SUM(AA35:AA47)</f>
        <v>17926822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27538890</v>
      </c>
      <c r="D49" s="39">
        <f t="shared" si="2"/>
        <v>0</v>
      </c>
      <c r="E49" s="40">
        <f t="shared" si="2"/>
        <v>15025305</v>
      </c>
      <c r="F49" s="41">
        <f t="shared" si="2"/>
        <v>15185855</v>
      </c>
      <c r="G49" s="41">
        <f t="shared" si="2"/>
        <v>6010431</v>
      </c>
      <c r="H49" s="41">
        <f t="shared" si="2"/>
        <v>332257</v>
      </c>
      <c r="I49" s="41">
        <f t="shared" si="2"/>
        <v>1234125</v>
      </c>
      <c r="J49" s="41">
        <f t="shared" si="2"/>
        <v>7576813</v>
      </c>
      <c r="K49" s="41">
        <f t="shared" si="2"/>
        <v>1026532</v>
      </c>
      <c r="L49" s="41">
        <f t="shared" si="2"/>
        <v>445810</v>
      </c>
      <c r="M49" s="41">
        <f t="shared" si="2"/>
        <v>2857739</v>
      </c>
      <c r="N49" s="41">
        <f t="shared" si="2"/>
        <v>4330081</v>
      </c>
      <c r="O49" s="41">
        <f t="shared" si="2"/>
        <v>1114107</v>
      </c>
      <c r="P49" s="41">
        <f t="shared" si="2"/>
        <v>1104166</v>
      </c>
      <c r="Q49" s="41">
        <f t="shared" si="2"/>
        <v>3904614</v>
      </c>
      <c r="R49" s="41">
        <f t="shared" si="2"/>
        <v>6122887</v>
      </c>
      <c r="S49" s="41">
        <f t="shared" si="2"/>
        <v>1132750</v>
      </c>
      <c r="T49" s="41">
        <f t="shared" si="2"/>
        <v>-401823</v>
      </c>
      <c r="U49" s="41">
        <f t="shared" si="2"/>
        <v>-278798</v>
      </c>
      <c r="V49" s="41">
        <f t="shared" si="2"/>
        <v>452129</v>
      </c>
      <c r="W49" s="41">
        <f t="shared" si="2"/>
        <v>18481910</v>
      </c>
      <c r="X49" s="41">
        <f t="shared" si="2"/>
        <v>15185855</v>
      </c>
      <c r="Y49" s="41">
        <f t="shared" si="2"/>
        <v>3296055</v>
      </c>
      <c r="Z49" s="42">
        <f>+IF(X49&lt;&gt;0,+(Y49/X49)*100,0)</f>
        <v>21.704770656640669</v>
      </c>
      <c r="AA49" s="39">
        <f>+AA33-AA48</f>
        <v>15185855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27538890</v>
      </c>
      <c r="D52" s="48">
        <f t="shared" si="3"/>
        <v>0</v>
      </c>
      <c r="E52" s="49">
        <f t="shared" si="3"/>
        <v>15025305</v>
      </c>
      <c r="F52" s="50">
        <f t="shared" si="3"/>
        <v>15185855</v>
      </c>
      <c r="G52" s="50">
        <f t="shared" si="3"/>
        <v>6010431</v>
      </c>
      <c r="H52" s="50">
        <f t="shared" si="3"/>
        <v>332257</v>
      </c>
      <c r="I52" s="50">
        <f t="shared" si="3"/>
        <v>1234125</v>
      </c>
      <c r="J52" s="50">
        <f t="shared" si="3"/>
        <v>7576813</v>
      </c>
      <c r="K52" s="50">
        <f t="shared" si="3"/>
        <v>1026532</v>
      </c>
      <c r="L52" s="50">
        <f t="shared" si="3"/>
        <v>445810</v>
      </c>
      <c r="M52" s="50">
        <f t="shared" si="3"/>
        <v>2857739</v>
      </c>
      <c r="N52" s="50">
        <f t="shared" si="3"/>
        <v>4330081</v>
      </c>
      <c r="O52" s="50">
        <f t="shared" si="3"/>
        <v>1114107</v>
      </c>
      <c r="P52" s="50">
        <f t="shared" si="3"/>
        <v>1104166</v>
      </c>
      <c r="Q52" s="50">
        <f t="shared" si="3"/>
        <v>3904614</v>
      </c>
      <c r="R52" s="50">
        <f t="shared" si="3"/>
        <v>6122887</v>
      </c>
      <c r="S52" s="50">
        <f t="shared" si="3"/>
        <v>1132750</v>
      </c>
      <c r="T52" s="50">
        <f t="shared" si="3"/>
        <v>-401823</v>
      </c>
      <c r="U52" s="50">
        <f t="shared" si="3"/>
        <v>-278798</v>
      </c>
      <c r="V52" s="50">
        <f t="shared" si="3"/>
        <v>452129</v>
      </c>
      <c r="W52" s="50">
        <f t="shared" si="3"/>
        <v>18481910</v>
      </c>
      <c r="X52" s="50">
        <f t="shared" si="3"/>
        <v>15185855</v>
      </c>
      <c r="Y52" s="50">
        <f t="shared" si="3"/>
        <v>3296055</v>
      </c>
      <c r="Z52" s="51">
        <f>+IF(X52&lt;&gt;0,+(Y52/X52)*100,0)</f>
        <v>21.704770656640669</v>
      </c>
      <c r="AA52" s="48">
        <f>SUM(AA49:AA51)</f>
        <v>15185855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27538890</v>
      </c>
      <c r="D54" s="54">
        <f>+D52-D53</f>
        <v>0</v>
      </c>
      <c r="E54" s="55">
        <f t="shared" si="4"/>
        <v>15025305</v>
      </c>
      <c r="F54" s="56">
        <f t="shared" si="4"/>
        <v>15185855</v>
      </c>
      <c r="G54" s="56">
        <f t="shared" si="4"/>
        <v>6010431</v>
      </c>
      <c r="H54" s="56">
        <f t="shared" si="4"/>
        <v>332257</v>
      </c>
      <c r="I54" s="56">
        <f t="shared" si="4"/>
        <v>1234125</v>
      </c>
      <c r="J54" s="56">
        <f t="shared" si="4"/>
        <v>7576813</v>
      </c>
      <c r="K54" s="56">
        <f t="shared" si="4"/>
        <v>1026532</v>
      </c>
      <c r="L54" s="56">
        <f t="shared" si="4"/>
        <v>445810</v>
      </c>
      <c r="M54" s="56">
        <f t="shared" si="4"/>
        <v>2857739</v>
      </c>
      <c r="N54" s="56">
        <f t="shared" si="4"/>
        <v>4330081</v>
      </c>
      <c r="O54" s="56">
        <f t="shared" si="4"/>
        <v>1114107</v>
      </c>
      <c r="P54" s="56">
        <f t="shared" si="4"/>
        <v>1104166</v>
      </c>
      <c r="Q54" s="56">
        <f t="shared" si="4"/>
        <v>3904614</v>
      </c>
      <c r="R54" s="56">
        <f t="shared" si="4"/>
        <v>6122887</v>
      </c>
      <c r="S54" s="56">
        <f t="shared" si="4"/>
        <v>1132750</v>
      </c>
      <c r="T54" s="56">
        <f t="shared" si="4"/>
        <v>-401823</v>
      </c>
      <c r="U54" s="56">
        <f t="shared" si="4"/>
        <v>-278798</v>
      </c>
      <c r="V54" s="56">
        <f t="shared" si="4"/>
        <v>452129</v>
      </c>
      <c r="W54" s="56">
        <f t="shared" si="4"/>
        <v>18481910</v>
      </c>
      <c r="X54" s="56">
        <f t="shared" si="4"/>
        <v>15185855</v>
      </c>
      <c r="Y54" s="56">
        <f t="shared" si="4"/>
        <v>3296055</v>
      </c>
      <c r="Z54" s="57">
        <f>+IF(X54&lt;&gt;0,+(Y54/X54)*100,0)</f>
        <v>21.704770656640669</v>
      </c>
      <c r="AA54" s="54">
        <f>+AA52-AA53</f>
        <v>15185855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27538890</v>
      </c>
      <c r="D57" s="48">
        <f>SUM(D54:D56)</f>
        <v>0</v>
      </c>
      <c r="E57" s="49">
        <f t="shared" si="5"/>
        <v>15025305</v>
      </c>
      <c r="F57" s="50">
        <f t="shared" si="5"/>
        <v>15185855</v>
      </c>
      <c r="G57" s="50">
        <f t="shared" si="5"/>
        <v>6010431</v>
      </c>
      <c r="H57" s="50">
        <f t="shared" si="5"/>
        <v>332257</v>
      </c>
      <c r="I57" s="50">
        <f t="shared" si="5"/>
        <v>1234125</v>
      </c>
      <c r="J57" s="50">
        <f t="shared" si="5"/>
        <v>7576813</v>
      </c>
      <c r="K57" s="50">
        <f t="shared" si="5"/>
        <v>1026532</v>
      </c>
      <c r="L57" s="50">
        <f t="shared" si="5"/>
        <v>445810</v>
      </c>
      <c r="M57" s="50">
        <f t="shared" si="5"/>
        <v>2857739</v>
      </c>
      <c r="N57" s="50">
        <f t="shared" si="5"/>
        <v>4330081</v>
      </c>
      <c r="O57" s="50">
        <f t="shared" si="5"/>
        <v>1114107</v>
      </c>
      <c r="P57" s="50">
        <f t="shared" si="5"/>
        <v>1104166</v>
      </c>
      <c r="Q57" s="50">
        <f t="shared" si="5"/>
        <v>3904614</v>
      </c>
      <c r="R57" s="50">
        <f t="shared" si="5"/>
        <v>6122887</v>
      </c>
      <c r="S57" s="50">
        <f t="shared" si="5"/>
        <v>1132750</v>
      </c>
      <c r="T57" s="50">
        <f t="shared" si="5"/>
        <v>-401823</v>
      </c>
      <c r="U57" s="50">
        <f t="shared" si="5"/>
        <v>-278798</v>
      </c>
      <c r="V57" s="50">
        <f t="shared" si="5"/>
        <v>452129</v>
      </c>
      <c r="W57" s="50">
        <f t="shared" si="5"/>
        <v>18481910</v>
      </c>
      <c r="X57" s="50">
        <f t="shared" si="5"/>
        <v>15185855</v>
      </c>
      <c r="Y57" s="50">
        <f t="shared" si="5"/>
        <v>3296055</v>
      </c>
      <c r="Z57" s="51">
        <f>+IF(X57&lt;&gt;0,+(Y57/X57)*100,0)</f>
        <v>21.704770656640669</v>
      </c>
      <c r="AA57" s="48">
        <f>SUM(AA54:AA56)</f>
        <v>15185855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27538890</v>
      </c>
      <c r="D60" s="65">
        <f>SUM(D57:D59)</f>
        <v>0</v>
      </c>
      <c r="E60" s="66">
        <f t="shared" si="6"/>
        <v>15025305</v>
      </c>
      <c r="F60" s="67">
        <f t="shared" si="6"/>
        <v>15185855</v>
      </c>
      <c r="G60" s="67">
        <f t="shared" si="6"/>
        <v>6010431</v>
      </c>
      <c r="H60" s="67">
        <f t="shared" si="6"/>
        <v>332257</v>
      </c>
      <c r="I60" s="67">
        <f t="shared" si="6"/>
        <v>1234125</v>
      </c>
      <c r="J60" s="67">
        <f t="shared" si="6"/>
        <v>7576813</v>
      </c>
      <c r="K60" s="67">
        <f t="shared" si="6"/>
        <v>1026532</v>
      </c>
      <c r="L60" s="67">
        <f t="shared" si="6"/>
        <v>445810</v>
      </c>
      <c r="M60" s="67">
        <f t="shared" si="6"/>
        <v>2857739</v>
      </c>
      <c r="N60" s="67">
        <f t="shared" si="6"/>
        <v>4330081</v>
      </c>
      <c r="O60" s="67">
        <f t="shared" si="6"/>
        <v>1114107</v>
      </c>
      <c r="P60" s="67">
        <f t="shared" si="6"/>
        <v>1104166</v>
      </c>
      <c r="Q60" s="67">
        <f t="shared" si="6"/>
        <v>3904614</v>
      </c>
      <c r="R60" s="67">
        <f t="shared" si="6"/>
        <v>6122887</v>
      </c>
      <c r="S60" s="67">
        <f t="shared" si="6"/>
        <v>1132750</v>
      </c>
      <c r="T60" s="67">
        <f t="shared" si="6"/>
        <v>-401823</v>
      </c>
      <c r="U60" s="67">
        <f t="shared" si="6"/>
        <v>-278798</v>
      </c>
      <c r="V60" s="67">
        <f t="shared" si="6"/>
        <v>452129</v>
      </c>
      <c r="W60" s="67">
        <f t="shared" si="6"/>
        <v>18481910</v>
      </c>
      <c r="X60" s="67">
        <f t="shared" si="6"/>
        <v>15185855</v>
      </c>
      <c r="Y60" s="67">
        <f t="shared" si="6"/>
        <v>3296055</v>
      </c>
      <c r="Z60" s="68">
        <f>+IF(X60&lt;&gt;0,+(Y60/X60)*100,0)</f>
        <v>21.704770656640669</v>
      </c>
      <c r="AA60" s="65">
        <f>SUM(AA57:AA59)</f>
        <v>15185855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>
        <v>183685</v>
      </c>
      <c r="L9" s="22">
        <v>185232</v>
      </c>
      <c r="M9" s="22">
        <v>188942</v>
      </c>
      <c r="N9" s="22">
        <v>557859</v>
      </c>
      <c r="O9" s="22">
        <v>187706</v>
      </c>
      <c r="P9" s="22">
        <v>187011</v>
      </c>
      <c r="Q9" s="22">
        <v>187011</v>
      </c>
      <c r="R9" s="22">
        <v>561728</v>
      </c>
      <c r="S9" s="22">
        <v>187011</v>
      </c>
      <c r="T9" s="22">
        <v>185752</v>
      </c>
      <c r="U9" s="22">
        <v>182991</v>
      </c>
      <c r="V9" s="22">
        <v>555754</v>
      </c>
      <c r="W9" s="22">
        <v>2191439</v>
      </c>
      <c r="X9" s="22">
        <v>1962132</v>
      </c>
      <c r="Y9" s="22">
        <v>229307</v>
      </c>
      <c r="Z9" s="23">
        <v>11.686624549214834</v>
      </c>
      <c r="AA9" s="20">
        <v>1962132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>
        <v>33101</v>
      </c>
      <c r="L13" s="22">
        <v>31109</v>
      </c>
      <c r="M13" s="22">
        <v>31070</v>
      </c>
      <c r="N13" s="22">
        <v>95280</v>
      </c>
      <c r="O13" s="22">
        <v>30793</v>
      </c>
      <c r="P13" s="22">
        <v>30871</v>
      </c>
      <c r="Q13" s="22">
        <v>30707</v>
      </c>
      <c r="R13" s="22">
        <v>92371</v>
      </c>
      <c r="S13" s="22">
        <v>30992</v>
      </c>
      <c r="T13" s="22">
        <v>31012</v>
      </c>
      <c r="U13" s="22">
        <v>31324</v>
      </c>
      <c r="V13" s="22">
        <v>93328</v>
      </c>
      <c r="W13" s="22">
        <v>373887</v>
      </c>
      <c r="X13" s="22">
        <v>72772</v>
      </c>
      <c r="Y13" s="22">
        <v>301115</v>
      </c>
      <c r="Z13" s="23">
        <v>413.77865112955539</v>
      </c>
      <c r="AA13" s="20">
        <v>72772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1981267</v>
      </c>
      <c r="D33" s="29">
        <f t="shared" ref="D33:Y33" si="0">SUM(D6:D32)</f>
        <v>0</v>
      </c>
      <c r="E33" s="30">
        <f t="shared" si="0"/>
        <v>2034904</v>
      </c>
      <c r="F33" s="31">
        <f t="shared" si="0"/>
        <v>2034904</v>
      </c>
      <c r="G33" s="31">
        <f t="shared" si="0"/>
        <v>192181</v>
      </c>
      <c r="H33" s="31">
        <f t="shared" si="0"/>
        <v>201956</v>
      </c>
      <c r="I33" s="31">
        <f t="shared" si="0"/>
        <v>214869</v>
      </c>
      <c r="J33" s="31">
        <f t="shared" si="0"/>
        <v>609006</v>
      </c>
      <c r="K33" s="31">
        <f t="shared" si="0"/>
        <v>216786</v>
      </c>
      <c r="L33" s="31">
        <f t="shared" si="0"/>
        <v>216341</v>
      </c>
      <c r="M33" s="31">
        <f t="shared" si="0"/>
        <v>220012</v>
      </c>
      <c r="N33" s="31">
        <f t="shared" si="0"/>
        <v>653139</v>
      </c>
      <c r="O33" s="31">
        <f t="shared" si="0"/>
        <v>218499</v>
      </c>
      <c r="P33" s="31">
        <f t="shared" si="0"/>
        <v>217882</v>
      </c>
      <c r="Q33" s="31">
        <f t="shared" si="0"/>
        <v>217718</v>
      </c>
      <c r="R33" s="31">
        <f t="shared" si="0"/>
        <v>654099</v>
      </c>
      <c r="S33" s="31">
        <f t="shared" si="0"/>
        <v>218003</v>
      </c>
      <c r="T33" s="31">
        <f t="shared" si="0"/>
        <v>216764</v>
      </c>
      <c r="U33" s="31">
        <f t="shared" si="0"/>
        <v>214315</v>
      </c>
      <c r="V33" s="31">
        <f t="shared" si="0"/>
        <v>649082</v>
      </c>
      <c r="W33" s="31">
        <f t="shared" si="0"/>
        <v>2565326</v>
      </c>
      <c r="X33" s="31">
        <f t="shared" si="0"/>
        <v>2034904</v>
      </c>
      <c r="Y33" s="31">
        <f t="shared" si="0"/>
        <v>530422</v>
      </c>
      <c r="Z33" s="32">
        <f>+IF(X33&lt;&gt;0,+(Y33/X33)*100,0)</f>
        <v>26.066192803198579</v>
      </c>
      <c r="AA33" s="29">
        <f>SUM(AA6:AA32)</f>
        <v>2034904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12194069</v>
      </c>
      <c r="D35" s="20"/>
      <c r="E35" s="21">
        <v>12886768</v>
      </c>
      <c r="F35" s="22">
        <v>13381825</v>
      </c>
      <c r="G35" s="22">
        <v>1062983</v>
      </c>
      <c r="H35" s="22">
        <v>1013954</v>
      </c>
      <c r="I35" s="22">
        <v>1171938</v>
      </c>
      <c r="J35" s="22">
        <v>3248875</v>
      </c>
      <c r="K35" s="22">
        <v>1070471</v>
      </c>
      <c r="L35" s="22">
        <v>1070177</v>
      </c>
      <c r="M35" s="22">
        <v>1210999</v>
      </c>
      <c r="N35" s="22">
        <v>3351647</v>
      </c>
      <c r="O35" s="22"/>
      <c r="P35" s="22">
        <v>994480</v>
      </c>
      <c r="Q35" s="22">
        <v>996510</v>
      </c>
      <c r="R35" s="22">
        <v>1990990</v>
      </c>
      <c r="S35" s="22"/>
      <c r="T35" s="22"/>
      <c r="U35" s="22">
        <v>1163293</v>
      </c>
      <c r="V35" s="22">
        <v>1163293</v>
      </c>
      <c r="W35" s="22">
        <v>9754805</v>
      </c>
      <c r="X35" s="22">
        <v>13381825</v>
      </c>
      <c r="Y35" s="22">
        <v>-3627020</v>
      </c>
      <c r="Z35" s="23">
        <v>-27.104075864091783</v>
      </c>
      <c r="AA35" s="20">
        <v>13381825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97796</v>
      </c>
      <c r="D38" s="20"/>
      <c r="E38" s="21">
        <v>168</v>
      </c>
      <c r="F38" s="22">
        <v>45168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45168</v>
      </c>
      <c r="Y38" s="22">
        <v>-45168</v>
      </c>
      <c r="Z38" s="23">
        <v>-100</v>
      </c>
      <c r="AA38" s="20">
        <v>45168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63000</v>
      </c>
      <c r="D42" s="20"/>
      <c r="E42" s="21">
        <v>2724383</v>
      </c>
      <c r="F42" s="22">
        <v>2602644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>
        <v>134525</v>
      </c>
      <c r="U42" s="22">
        <v>161991</v>
      </c>
      <c r="V42" s="22">
        <v>296516</v>
      </c>
      <c r="W42" s="22">
        <v>296516</v>
      </c>
      <c r="X42" s="22">
        <v>2602644</v>
      </c>
      <c r="Y42" s="22">
        <v>-2306128</v>
      </c>
      <c r="Z42" s="23">
        <v>-88.607124139913111</v>
      </c>
      <c r="AA42" s="20">
        <v>2602644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142872</v>
      </c>
      <c r="D45" s="20"/>
      <c r="E45" s="21">
        <v>225931</v>
      </c>
      <c r="F45" s="22">
        <v>237657</v>
      </c>
      <c r="G45" s="22">
        <v>8989</v>
      </c>
      <c r="H45" s="22">
        <v>8478</v>
      </c>
      <c r="I45" s="22">
        <v>9840</v>
      </c>
      <c r="J45" s="22">
        <v>27307</v>
      </c>
      <c r="K45" s="22">
        <v>40016</v>
      </c>
      <c r="L45" s="22">
        <v>8967</v>
      </c>
      <c r="M45" s="22">
        <v>10369</v>
      </c>
      <c r="N45" s="22">
        <v>59352</v>
      </c>
      <c r="O45" s="22">
        <v>93279</v>
      </c>
      <c r="P45" s="22">
        <v>-21434</v>
      </c>
      <c r="Q45" s="22">
        <v>8191</v>
      </c>
      <c r="R45" s="22">
        <v>80036</v>
      </c>
      <c r="S45" s="22"/>
      <c r="T45" s="22"/>
      <c r="U45" s="22">
        <v>65207</v>
      </c>
      <c r="V45" s="22">
        <v>65207</v>
      </c>
      <c r="W45" s="22">
        <v>231902</v>
      </c>
      <c r="X45" s="22">
        <v>237657</v>
      </c>
      <c r="Y45" s="22">
        <v>-5755</v>
      </c>
      <c r="Z45" s="23">
        <v>-2.4215571180314486</v>
      </c>
      <c r="AA45" s="20">
        <v>237657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12497737</v>
      </c>
      <c r="D48" s="29">
        <f t="shared" ref="D48:Y48" si="1">SUM(D35:D47)</f>
        <v>0</v>
      </c>
      <c r="E48" s="30">
        <f t="shared" si="1"/>
        <v>15837250</v>
      </c>
      <c r="F48" s="31">
        <f t="shared" si="1"/>
        <v>16267294</v>
      </c>
      <c r="G48" s="31">
        <f t="shared" si="1"/>
        <v>1071972</v>
      </c>
      <c r="H48" s="31">
        <f t="shared" si="1"/>
        <v>1022432</v>
      </c>
      <c r="I48" s="31">
        <f t="shared" si="1"/>
        <v>1181778</v>
      </c>
      <c r="J48" s="31">
        <f t="shared" si="1"/>
        <v>3276182</v>
      </c>
      <c r="K48" s="31">
        <f t="shared" si="1"/>
        <v>1110487</v>
      </c>
      <c r="L48" s="31">
        <f t="shared" si="1"/>
        <v>1079144</v>
      </c>
      <c r="M48" s="31">
        <f t="shared" si="1"/>
        <v>1221368</v>
      </c>
      <c r="N48" s="31">
        <f t="shared" si="1"/>
        <v>3410999</v>
      </c>
      <c r="O48" s="31">
        <f t="shared" si="1"/>
        <v>93279</v>
      </c>
      <c r="P48" s="31">
        <f t="shared" si="1"/>
        <v>973046</v>
      </c>
      <c r="Q48" s="31">
        <f t="shared" si="1"/>
        <v>1004701</v>
      </c>
      <c r="R48" s="31">
        <f t="shared" si="1"/>
        <v>2071026</v>
      </c>
      <c r="S48" s="31">
        <f t="shared" si="1"/>
        <v>0</v>
      </c>
      <c r="T48" s="31">
        <f t="shared" si="1"/>
        <v>134525</v>
      </c>
      <c r="U48" s="31">
        <f t="shared" si="1"/>
        <v>1390491</v>
      </c>
      <c r="V48" s="31">
        <f t="shared" si="1"/>
        <v>1525016</v>
      </c>
      <c r="W48" s="31">
        <f t="shared" si="1"/>
        <v>10283223</v>
      </c>
      <c r="X48" s="31">
        <f t="shared" si="1"/>
        <v>16267294</v>
      </c>
      <c r="Y48" s="31">
        <f t="shared" si="1"/>
        <v>-5984071</v>
      </c>
      <c r="Z48" s="32">
        <f>+IF(X48&lt;&gt;0,+(Y48/X48)*100,0)</f>
        <v>-36.785903051853616</v>
      </c>
      <c r="AA48" s="29">
        <f>SUM(AA35:AA47)</f>
        <v>16267294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-10516470</v>
      </c>
      <c r="D49" s="39">
        <f t="shared" si="2"/>
        <v>0</v>
      </c>
      <c r="E49" s="40">
        <f t="shared" si="2"/>
        <v>-13802346</v>
      </c>
      <c r="F49" s="41">
        <f t="shared" si="2"/>
        <v>-14232390</v>
      </c>
      <c r="G49" s="41">
        <f t="shared" si="2"/>
        <v>-879791</v>
      </c>
      <c r="H49" s="41">
        <f t="shared" si="2"/>
        <v>-820476</v>
      </c>
      <c r="I49" s="41">
        <f t="shared" si="2"/>
        <v>-966909</v>
      </c>
      <c r="J49" s="41">
        <f t="shared" si="2"/>
        <v>-2667176</v>
      </c>
      <c r="K49" s="41">
        <f t="shared" si="2"/>
        <v>-893701</v>
      </c>
      <c r="L49" s="41">
        <f t="shared" si="2"/>
        <v>-862803</v>
      </c>
      <c r="M49" s="41">
        <f t="shared" si="2"/>
        <v>-1001356</v>
      </c>
      <c r="N49" s="41">
        <f t="shared" si="2"/>
        <v>-2757860</v>
      </c>
      <c r="O49" s="41">
        <f t="shared" si="2"/>
        <v>125220</v>
      </c>
      <c r="P49" s="41">
        <f t="shared" si="2"/>
        <v>-755164</v>
      </c>
      <c r="Q49" s="41">
        <f t="shared" si="2"/>
        <v>-786983</v>
      </c>
      <c r="R49" s="41">
        <f t="shared" si="2"/>
        <v>-1416927</v>
      </c>
      <c r="S49" s="41">
        <f t="shared" si="2"/>
        <v>218003</v>
      </c>
      <c r="T49" s="41">
        <f t="shared" si="2"/>
        <v>82239</v>
      </c>
      <c r="U49" s="41">
        <f t="shared" si="2"/>
        <v>-1176176</v>
      </c>
      <c r="V49" s="41">
        <f t="shared" si="2"/>
        <v>-875934</v>
      </c>
      <c r="W49" s="41">
        <f t="shared" si="2"/>
        <v>-7717897</v>
      </c>
      <c r="X49" s="41">
        <f t="shared" si="2"/>
        <v>-14232390</v>
      </c>
      <c r="Y49" s="41">
        <f t="shared" si="2"/>
        <v>6514493</v>
      </c>
      <c r="Z49" s="42">
        <f>+IF(X49&lt;&gt;0,+(Y49/X49)*100,0)</f>
        <v>-45.772305283933342</v>
      </c>
      <c r="AA49" s="39">
        <f>+AA33-AA48</f>
        <v>-14232390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-10516470</v>
      </c>
      <c r="D52" s="48">
        <f t="shared" si="3"/>
        <v>0</v>
      </c>
      <c r="E52" s="49">
        <f t="shared" si="3"/>
        <v>-13802346</v>
      </c>
      <c r="F52" s="50">
        <f t="shared" si="3"/>
        <v>-14232390</v>
      </c>
      <c r="G52" s="50">
        <f t="shared" si="3"/>
        <v>-879791</v>
      </c>
      <c r="H52" s="50">
        <f t="shared" si="3"/>
        <v>-820476</v>
      </c>
      <c r="I52" s="50">
        <f t="shared" si="3"/>
        <v>-966909</v>
      </c>
      <c r="J52" s="50">
        <f t="shared" si="3"/>
        <v>-2667176</v>
      </c>
      <c r="K52" s="50">
        <f t="shared" si="3"/>
        <v>-893701</v>
      </c>
      <c r="L52" s="50">
        <f t="shared" si="3"/>
        <v>-862803</v>
      </c>
      <c r="M52" s="50">
        <f t="shared" si="3"/>
        <v>-1001356</v>
      </c>
      <c r="N52" s="50">
        <f t="shared" si="3"/>
        <v>-2757860</v>
      </c>
      <c r="O52" s="50">
        <f t="shared" si="3"/>
        <v>125220</v>
      </c>
      <c r="P52" s="50">
        <f t="shared" si="3"/>
        <v>-755164</v>
      </c>
      <c r="Q52" s="50">
        <f t="shared" si="3"/>
        <v>-786983</v>
      </c>
      <c r="R52" s="50">
        <f t="shared" si="3"/>
        <v>-1416927</v>
      </c>
      <c r="S52" s="50">
        <f t="shared" si="3"/>
        <v>218003</v>
      </c>
      <c r="T52" s="50">
        <f t="shared" si="3"/>
        <v>82239</v>
      </c>
      <c r="U52" s="50">
        <f t="shared" si="3"/>
        <v>-1176176</v>
      </c>
      <c r="V52" s="50">
        <f t="shared" si="3"/>
        <v>-875934</v>
      </c>
      <c r="W52" s="50">
        <f t="shared" si="3"/>
        <v>-7717897</v>
      </c>
      <c r="X52" s="50">
        <f t="shared" si="3"/>
        <v>-14232390</v>
      </c>
      <c r="Y52" s="50">
        <f t="shared" si="3"/>
        <v>6514493</v>
      </c>
      <c r="Z52" s="51">
        <f>+IF(X52&lt;&gt;0,+(Y52/X52)*100,0)</f>
        <v>-45.772305283933342</v>
      </c>
      <c r="AA52" s="48">
        <f>SUM(AA49:AA51)</f>
        <v>-14232390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-10516470</v>
      </c>
      <c r="D54" s="54">
        <f>+D52-D53</f>
        <v>0</v>
      </c>
      <c r="E54" s="55">
        <f t="shared" si="4"/>
        <v>-13802346</v>
      </c>
      <c r="F54" s="56">
        <f t="shared" si="4"/>
        <v>-14232390</v>
      </c>
      <c r="G54" s="56">
        <f t="shared" si="4"/>
        <v>-879791</v>
      </c>
      <c r="H54" s="56">
        <f t="shared" si="4"/>
        <v>-820476</v>
      </c>
      <c r="I54" s="56">
        <f t="shared" si="4"/>
        <v>-966909</v>
      </c>
      <c r="J54" s="56">
        <f t="shared" si="4"/>
        <v>-2667176</v>
      </c>
      <c r="K54" s="56">
        <f t="shared" si="4"/>
        <v>-893701</v>
      </c>
      <c r="L54" s="56">
        <f t="shared" si="4"/>
        <v>-862803</v>
      </c>
      <c r="M54" s="56">
        <f t="shared" si="4"/>
        <v>-1001356</v>
      </c>
      <c r="N54" s="56">
        <f t="shared" si="4"/>
        <v>-2757860</v>
      </c>
      <c r="O54" s="56">
        <f t="shared" si="4"/>
        <v>125220</v>
      </c>
      <c r="P54" s="56">
        <f t="shared" si="4"/>
        <v>-755164</v>
      </c>
      <c r="Q54" s="56">
        <f t="shared" si="4"/>
        <v>-786983</v>
      </c>
      <c r="R54" s="56">
        <f t="shared" si="4"/>
        <v>-1416927</v>
      </c>
      <c r="S54" s="56">
        <f t="shared" si="4"/>
        <v>218003</v>
      </c>
      <c r="T54" s="56">
        <f t="shared" si="4"/>
        <v>82239</v>
      </c>
      <c r="U54" s="56">
        <f t="shared" si="4"/>
        <v>-1176176</v>
      </c>
      <c r="V54" s="56">
        <f t="shared" si="4"/>
        <v>-875934</v>
      </c>
      <c r="W54" s="56">
        <f t="shared" si="4"/>
        <v>-7717897</v>
      </c>
      <c r="X54" s="56">
        <f t="shared" si="4"/>
        <v>-14232390</v>
      </c>
      <c r="Y54" s="56">
        <f t="shared" si="4"/>
        <v>6514493</v>
      </c>
      <c r="Z54" s="57">
        <f>+IF(X54&lt;&gt;0,+(Y54/X54)*100,0)</f>
        <v>-45.772305283933342</v>
      </c>
      <c r="AA54" s="54">
        <f>+AA52-AA53</f>
        <v>-14232390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-10516470</v>
      </c>
      <c r="D57" s="48">
        <f>SUM(D54:D56)</f>
        <v>0</v>
      </c>
      <c r="E57" s="49">
        <f t="shared" si="5"/>
        <v>-13802346</v>
      </c>
      <c r="F57" s="50">
        <f t="shared" si="5"/>
        <v>-14232390</v>
      </c>
      <c r="G57" s="50">
        <f t="shared" si="5"/>
        <v>-879791</v>
      </c>
      <c r="H57" s="50">
        <f t="shared" si="5"/>
        <v>-820476</v>
      </c>
      <c r="I57" s="50">
        <f t="shared" si="5"/>
        <v>-966909</v>
      </c>
      <c r="J57" s="50">
        <f t="shared" si="5"/>
        <v>-2667176</v>
      </c>
      <c r="K57" s="50">
        <f t="shared" si="5"/>
        <v>-893701</v>
      </c>
      <c r="L57" s="50">
        <f t="shared" si="5"/>
        <v>-862803</v>
      </c>
      <c r="M57" s="50">
        <f t="shared" si="5"/>
        <v>-1001356</v>
      </c>
      <c r="N57" s="50">
        <f t="shared" si="5"/>
        <v>-2757860</v>
      </c>
      <c r="O57" s="50">
        <f t="shared" si="5"/>
        <v>125220</v>
      </c>
      <c r="P57" s="50">
        <f t="shared" si="5"/>
        <v>-755164</v>
      </c>
      <c r="Q57" s="50">
        <f t="shared" si="5"/>
        <v>-786983</v>
      </c>
      <c r="R57" s="50">
        <f t="shared" si="5"/>
        <v>-1416927</v>
      </c>
      <c r="S57" s="50">
        <f t="shared" si="5"/>
        <v>218003</v>
      </c>
      <c r="T57" s="50">
        <f t="shared" si="5"/>
        <v>82239</v>
      </c>
      <c r="U57" s="50">
        <f t="shared" si="5"/>
        <v>-1176176</v>
      </c>
      <c r="V57" s="50">
        <f t="shared" si="5"/>
        <v>-875934</v>
      </c>
      <c r="W57" s="50">
        <f t="shared" si="5"/>
        <v>-7717897</v>
      </c>
      <c r="X57" s="50">
        <f t="shared" si="5"/>
        <v>-14232390</v>
      </c>
      <c r="Y57" s="50">
        <f t="shared" si="5"/>
        <v>6514493</v>
      </c>
      <c r="Z57" s="51">
        <f>+IF(X57&lt;&gt;0,+(Y57/X57)*100,0)</f>
        <v>-45.772305283933342</v>
      </c>
      <c r="AA57" s="48">
        <f>SUM(AA54:AA56)</f>
        <v>-14232390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-10516470</v>
      </c>
      <c r="D60" s="65">
        <f>SUM(D57:D59)</f>
        <v>0</v>
      </c>
      <c r="E60" s="66">
        <f t="shared" si="6"/>
        <v>-13802346</v>
      </c>
      <c r="F60" s="67">
        <f t="shared" si="6"/>
        <v>-14232390</v>
      </c>
      <c r="G60" s="67">
        <f t="shared" si="6"/>
        <v>-879791</v>
      </c>
      <c r="H60" s="67">
        <f t="shared" si="6"/>
        <v>-820476</v>
      </c>
      <c r="I60" s="67">
        <f t="shared" si="6"/>
        <v>-966909</v>
      </c>
      <c r="J60" s="67">
        <f t="shared" si="6"/>
        <v>-2667176</v>
      </c>
      <c r="K60" s="67">
        <f t="shared" si="6"/>
        <v>-893701</v>
      </c>
      <c r="L60" s="67">
        <f t="shared" si="6"/>
        <v>-862803</v>
      </c>
      <c r="M60" s="67">
        <f t="shared" si="6"/>
        <v>-1001356</v>
      </c>
      <c r="N60" s="67">
        <f t="shared" si="6"/>
        <v>-2757860</v>
      </c>
      <c r="O60" s="67">
        <f t="shared" si="6"/>
        <v>125220</v>
      </c>
      <c r="P60" s="67">
        <f t="shared" si="6"/>
        <v>-755164</v>
      </c>
      <c r="Q60" s="67">
        <f t="shared" si="6"/>
        <v>-786983</v>
      </c>
      <c r="R60" s="67">
        <f t="shared" si="6"/>
        <v>-1416927</v>
      </c>
      <c r="S60" s="67">
        <f t="shared" si="6"/>
        <v>218003</v>
      </c>
      <c r="T60" s="67">
        <f t="shared" si="6"/>
        <v>82239</v>
      </c>
      <c r="U60" s="67">
        <f t="shared" si="6"/>
        <v>-1176176</v>
      </c>
      <c r="V60" s="67">
        <f t="shared" si="6"/>
        <v>-875934</v>
      </c>
      <c r="W60" s="67">
        <f t="shared" si="6"/>
        <v>-7717897</v>
      </c>
      <c r="X60" s="67">
        <f t="shared" si="6"/>
        <v>-14232390</v>
      </c>
      <c r="Y60" s="67">
        <f t="shared" si="6"/>
        <v>6514493</v>
      </c>
      <c r="Z60" s="68">
        <f>+IF(X60&lt;&gt;0,+(Y60/X60)*100,0)</f>
        <v>-45.772305283933342</v>
      </c>
      <c r="AA60" s="65">
        <f>SUM(AA57:AA59)</f>
        <v>-14232390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>
        <v>89918</v>
      </c>
      <c r="L9" s="22">
        <v>91657</v>
      </c>
      <c r="M9" s="22">
        <v>89918</v>
      </c>
      <c r="N9" s="22">
        <v>271493</v>
      </c>
      <c r="O9" s="22">
        <v>92501</v>
      </c>
      <c r="P9" s="22">
        <v>152683</v>
      </c>
      <c r="Q9" s="22">
        <v>89918</v>
      </c>
      <c r="R9" s="22">
        <v>335102</v>
      </c>
      <c r="S9" s="22">
        <v>89918</v>
      </c>
      <c r="T9" s="22">
        <v>89918</v>
      </c>
      <c r="U9" s="22">
        <v>89918</v>
      </c>
      <c r="V9" s="22">
        <v>269754</v>
      </c>
      <c r="W9" s="22">
        <v>1147008</v>
      </c>
      <c r="X9" s="22">
        <v>700000</v>
      </c>
      <c r="Y9" s="22">
        <v>447008</v>
      </c>
      <c r="Z9" s="23">
        <v>63.858285714285714</v>
      </c>
      <c r="AA9" s="20">
        <v>700000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117717</v>
      </c>
      <c r="H26" s="22">
        <v>193158</v>
      </c>
      <c r="I26" s="22">
        <v>153000</v>
      </c>
      <c r="J26" s="22">
        <v>463875</v>
      </c>
      <c r="K26" s="22">
        <v>164000</v>
      </c>
      <c r="L26" s="22">
        <v>156125</v>
      </c>
      <c r="M26" s="22">
        <v>235750</v>
      </c>
      <c r="N26" s="22">
        <v>555875</v>
      </c>
      <c r="O26" s="22"/>
      <c r="P26" s="22"/>
      <c r="Q26" s="22">
        <v>12000</v>
      </c>
      <c r="R26" s="22">
        <v>12000</v>
      </c>
      <c r="S26" s="22">
        <v>12000</v>
      </c>
      <c r="T26" s="22">
        <v>12000</v>
      </c>
      <c r="U26" s="22">
        <v>12000</v>
      </c>
      <c r="V26" s="22">
        <v>36000</v>
      </c>
      <c r="W26" s="22">
        <v>1067750</v>
      </c>
      <c r="X26" s="22"/>
      <c r="Y26" s="22">
        <v>1067750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1039397</v>
      </c>
      <c r="D33" s="29">
        <f t="shared" ref="D33:Y33" si="0">SUM(D6:D32)</f>
        <v>0</v>
      </c>
      <c r="E33" s="30">
        <f t="shared" si="0"/>
        <v>700000</v>
      </c>
      <c r="F33" s="31">
        <f t="shared" si="0"/>
        <v>700000</v>
      </c>
      <c r="G33" s="31">
        <f t="shared" si="0"/>
        <v>207705</v>
      </c>
      <c r="H33" s="31">
        <f t="shared" si="0"/>
        <v>283911</v>
      </c>
      <c r="I33" s="31">
        <f t="shared" si="0"/>
        <v>242918</v>
      </c>
      <c r="J33" s="31">
        <f t="shared" si="0"/>
        <v>734534</v>
      </c>
      <c r="K33" s="31">
        <f t="shared" si="0"/>
        <v>253918</v>
      </c>
      <c r="L33" s="31">
        <f t="shared" si="0"/>
        <v>247782</v>
      </c>
      <c r="M33" s="31">
        <f t="shared" si="0"/>
        <v>325668</v>
      </c>
      <c r="N33" s="31">
        <f t="shared" si="0"/>
        <v>827368</v>
      </c>
      <c r="O33" s="31">
        <f t="shared" si="0"/>
        <v>92501</v>
      </c>
      <c r="P33" s="31">
        <f t="shared" si="0"/>
        <v>152683</v>
      </c>
      <c r="Q33" s="31">
        <f t="shared" si="0"/>
        <v>101918</v>
      </c>
      <c r="R33" s="31">
        <f t="shared" si="0"/>
        <v>347102</v>
      </c>
      <c r="S33" s="31">
        <f t="shared" si="0"/>
        <v>101918</v>
      </c>
      <c r="T33" s="31">
        <f t="shared" si="0"/>
        <v>101918</v>
      </c>
      <c r="U33" s="31">
        <f t="shared" si="0"/>
        <v>101918</v>
      </c>
      <c r="V33" s="31">
        <f t="shared" si="0"/>
        <v>305754</v>
      </c>
      <c r="W33" s="31">
        <f t="shared" si="0"/>
        <v>2214758</v>
      </c>
      <c r="X33" s="31">
        <f t="shared" si="0"/>
        <v>700000</v>
      </c>
      <c r="Y33" s="31">
        <f t="shared" si="0"/>
        <v>1514758</v>
      </c>
      <c r="Z33" s="32">
        <f>+IF(X33&lt;&gt;0,+(Y33/X33)*100,0)</f>
        <v>216.39400000000001</v>
      </c>
      <c r="AA33" s="29">
        <f>SUM(AA6:AA32)</f>
        <v>700000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1753967</v>
      </c>
      <c r="D35" s="20"/>
      <c r="E35" s="21">
        <v>3880000</v>
      </c>
      <c r="F35" s="22">
        <v>2477273</v>
      </c>
      <c r="G35" s="22">
        <v>131193</v>
      </c>
      <c r="H35" s="22">
        <v>128605</v>
      </c>
      <c r="I35" s="22">
        <v>145021</v>
      </c>
      <c r="J35" s="22">
        <v>404819</v>
      </c>
      <c r="K35" s="22">
        <v>159144</v>
      </c>
      <c r="L35" s="22">
        <v>200234</v>
      </c>
      <c r="M35" s="22">
        <v>287336</v>
      </c>
      <c r="N35" s="22">
        <v>646714</v>
      </c>
      <c r="O35" s="22">
        <v>293228</v>
      </c>
      <c r="P35" s="22">
        <v>149278</v>
      </c>
      <c r="Q35" s="22">
        <v>141339</v>
      </c>
      <c r="R35" s="22">
        <v>583845</v>
      </c>
      <c r="S35" s="22">
        <v>143729</v>
      </c>
      <c r="T35" s="22">
        <v>577807</v>
      </c>
      <c r="U35" s="22">
        <v>192150</v>
      </c>
      <c r="V35" s="22">
        <v>913686</v>
      </c>
      <c r="W35" s="22">
        <v>2549064</v>
      </c>
      <c r="X35" s="22">
        <v>2477273</v>
      </c>
      <c r="Y35" s="22">
        <v>71791</v>
      </c>
      <c r="Z35" s="23">
        <v>2.8979850020566968</v>
      </c>
      <c r="AA35" s="20">
        <v>2477273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298855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33619085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5368992</v>
      </c>
      <c r="D42" s="20"/>
      <c r="E42" s="21">
        <v>452500</v>
      </c>
      <c r="F42" s="22">
        <v>2070500</v>
      </c>
      <c r="G42" s="22">
        <v>117717</v>
      </c>
      <c r="H42" s="22">
        <v>195949</v>
      </c>
      <c r="I42" s="22">
        <v>157275</v>
      </c>
      <c r="J42" s="22">
        <v>470941</v>
      </c>
      <c r="K42" s="22">
        <v>202750</v>
      </c>
      <c r="L42" s="22">
        <v>173785</v>
      </c>
      <c r="M42" s="22">
        <v>335596</v>
      </c>
      <c r="N42" s="22">
        <v>712131</v>
      </c>
      <c r="O42" s="22">
        <v>156425</v>
      </c>
      <c r="P42" s="22">
        <v>225118</v>
      </c>
      <c r="Q42" s="22">
        <v>166864</v>
      </c>
      <c r="R42" s="22">
        <v>548407</v>
      </c>
      <c r="S42" s="22">
        <v>155644</v>
      </c>
      <c r="T42" s="22">
        <v>266462</v>
      </c>
      <c r="U42" s="22">
        <v>202428</v>
      </c>
      <c r="V42" s="22">
        <v>624534</v>
      </c>
      <c r="W42" s="22">
        <v>2356013</v>
      </c>
      <c r="X42" s="22">
        <v>2070500</v>
      </c>
      <c r="Y42" s="22">
        <v>285513</v>
      </c>
      <c r="Z42" s="23">
        <v>13.789567737261532</v>
      </c>
      <c r="AA42" s="20">
        <v>2070500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2330688</v>
      </c>
      <c r="D45" s="20"/>
      <c r="E45" s="21">
        <v>2290570</v>
      </c>
      <c r="F45" s="22">
        <v>2690570</v>
      </c>
      <c r="G45" s="22">
        <v>824</v>
      </c>
      <c r="H45" s="22">
        <v>824</v>
      </c>
      <c r="I45" s="22"/>
      <c r="J45" s="22">
        <v>1648</v>
      </c>
      <c r="K45" s="22">
        <v>940200</v>
      </c>
      <c r="L45" s="22">
        <v>1959</v>
      </c>
      <c r="M45" s="22">
        <v>728445</v>
      </c>
      <c r="N45" s="22">
        <v>1670604</v>
      </c>
      <c r="O45" s="22">
        <v>-338445</v>
      </c>
      <c r="P45" s="22">
        <v>33898</v>
      </c>
      <c r="Q45" s="22">
        <v>98785</v>
      </c>
      <c r="R45" s="22">
        <v>-205762</v>
      </c>
      <c r="S45" s="22"/>
      <c r="T45" s="22"/>
      <c r="U45" s="22">
        <v>813000</v>
      </c>
      <c r="V45" s="22">
        <v>813000</v>
      </c>
      <c r="W45" s="22">
        <v>2279490</v>
      </c>
      <c r="X45" s="22">
        <v>2690570</v>
      </c>
      <c r="Y45" s="22">
        <v>-411080</v>
      </c>
      <c r="Z45" s="23">
        <v>-15.278546925001022</v>
      </c>
      <c r="AA45" s="20">
        <v>2690570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43371587</v>
      </c>
      <c r="D48" s="29">
        <f t="shared" ref="D48:Y48" si="1">SUM(D35:D47)</f>
        <v>0</v>
      </c>
      <c r="E48" s="30">
        <f t="shared" si="1"/>
        <v>6623070</v>
      </c>
      <c r="F48" s="31">
        <f t="shared" si="1"/>
        <v>7238343</v>
      </c>
      <c r="G48" s="31">
        <f t="shared" si="1"/>
        <v>249734</v>
      </c>
      <c r="H48" s="31">
        <f t="shared" si="1"/>
        <v>325378</v>
      </c>
      <c r="I48" s="31">
        <f t="shared" si="1"/>
        <v>302296</v>
      </c>
      <c r="J48" s="31">
        <f t="shared" si="1"/>
        <v>877408</v>
      </c>
      <c r="K48" s="31">
        <f t="shared" si="1"/>
        <v>1302094</v>
      </c>
      <c r="L48" s="31">
        <f t="shared" si="1"/>
        <v>375978</v>
      </c>
      <c r="M48" s="31">
        <f t="shared" si="1"/>
        <v>1351377</v>
      </c>
      <c r="N48" s="31">
        <f t="shared" si="1"/>
        <v>3029449</v>
      </c>
      <c r="O48" s="31">
        <f t="shared" si="1"/>
        <v>111208</v>
      </c>
      <c r="P48" s="31">
        <f t="shared" si="1"/>
        <v>408294</v>
      </c>
      <c r="Q48" s="31">
        <f t="shared" si="1"/>
        <v>406988</v>
      </c>
      <c r="R48" s="31">
        <f t="shared" si="1"/>
        <v>926490</v>
      </c>
      <c r="S48" s="31">
        <f t="shared" si="1"/>
        <v>299373</v>
      </c>
      <c r="T48" s="31">
        <f t="shared" si="1"/>
        <v>844269</v>
      </c>
      <c r="U48" s="31">
        <f t="shared" si="1"/>
        <v>1207578</v>
      </c>
      <c r="V48" s="31">
        <f t="shared" si="1"/>
        <v>2351220</v>
      </c>
      <c r="W48" s="31">
        <f t="shared" si="1"/>
        <v>7184567</v>
      </c>
      <c r="X48" s="31">
        <f t="shared" si="1"/>
        <v>7238343</v>
      </c>
      <c r="Y48" s="31">
        <f t="shared" si="1"/>
        <v>-53776</v>
      </c>
      <c r="Z48" s="32">
        <f>+IF(X48&lt;&gt;0,+(Y48/X48)*100,0)</f>
        <v>-0.74293246396309209</v>
      </c>
      <c r="AA48" s="29">
        <f>SUM(AA35:AA47)</f>
        <v>7238343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-42332190</v>
      </c>
      <c r="D49" s="39">
        <f t="shared" si="2"/>
        <v>0</v>
      </c>
      <c r="E49" s="40">
        <f t="shared" si="2"/>
        <v>-5923070</v>
      </c>
      <c r="F49" s="41">
        <f t="shared" si="2"/>
        <v>-6538343</v>
      </c>
      <c r="G49" s="41">
        <f t="shared" si="2"/>
        <v>-42029</v>
      </c>
      <c r="H49" s="41">
        <f t="shared" si="2"/>
        <v>-41467</v>
      </c>
      <c r="I49" s="41">
        <f t="shared" si="2"/>
        <v>-59378</v>
      </c>
      <c r="J49" s="41">
        <f t="shared" si="2"/>
        <v>-142874</v>
      </c>
      <c r="K49" s="41">
        <f t="shared" si="2"/>
        <v>-1048176</v>
      </c>
      <c r="L49" s="41">
        <f t="shared" si="2"/>
        <v>-128196</v>
      </c>
      <c r="M49" s="41">
        <f t="shared" si="2"/>
        <v>-1025709</v>
      </c>
      <c r="N49" s="41">
        <f t="shared" si="2"/>
        <v>-2202081</v>
      </c>
      <c r="O49" s="41">
        <f t="shared" si="2"/>
        <v>-18707</v>
      </c>
      <c r="P49" s="41">
        <f t="shared" si="2"/>
        <v>-255611</v>
      </c>
      <c r="Q49" s="41">
        <f t="shared" si="2"/>
        <v>-305070</v>
      </c>
      <c r="R49" s="41">
        <f t="shared" si="2"/>
        <v>-579388</v>
      </c>
      <c r="S49" s="41">
        <f t="shared" si="2"/>
        <v>-197455</v>
      </c>
      <c r="T49" s="41">
        <f t="shared" si="2"/>
        <v>-742351</v>
      </c>
      <c r="U49" s="41">
        <f t="shared" si="2"/>
        <v>-1105660</v>
      </c>
      <c r="V49" s="41">
        <f t="shared" si="2"/>
        <v>-2045466</v>
      </c>
      <c r="W49" s="41">
        <f t="shared" si="2"/>
        <v>-4969809</v>
      </c>
      <c r="X49" s="41">
        <f t="shared" si="2"/>
        <v>-6538343</v>
      </c>
      <c r="Y49" s="41">
        <f t="shared" si="2"/>
        <v>1568534</v>
      </c>
      <c r="Z49" s="42">
        <f>+IF(X49&lt;&gt;0,+(Y49/X49)*100,0)</f>
        <v>-23.989778449983429</v>
      </c>
      <c r="AA49" s="39">
        <f>+AA33-AA48</f>
        <v>-6538343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-42332190</v>
      </c>
      <c r="D52" s="48">
        <f t="shared" si="3"/>
        <v>0</v>
      </c>
      <c r="E52" s="49">
        <f t="shared" si="3"/>
        <v>-5923070</v>
      </c>
      <c r="F52" s="50">
        <f t="shared" si="3"/>
        <v>-6538343</v>
      </c>
      <c r="G52" s="50">
        <f t="shared" si="3"/>
        <v>-42029</v>
      </c>
      <c r="H52" s="50">
        <f t="shared" si="3"/>
        <v>-41467</v>
      </c>
      <c r="I52" s="50">
        <f t="shared" si="3"/>
        <v>-59378</v>
      </c>
      <c r="J52" s="50">
        <f t="shared" si="3"/>
        <v>-142874</v>
      </c>
      <c r="K52" s="50">
        <f t="shared" si="3"/>
        <v>-1048176</v>
      </c>
      <c r="L52" s="50">
        <f t="shared" si="3"/>
        <v>-128196</v>
      </c>
      <c r="M52" s="50">
        <f t="shared" si="3"/>
        <v>-1025709</v>
      </c>
      <c r="N52" s="50">
        <f t="shared" si="3"/>
        <v>-2202081</v>
      </c>
      <c r="O52" s="50">
        <f t="shared" si="3"/>
        <v>-18707</v>
      </c>
      <c r="P52" s="50">
        <f t="shared" si="3"/>
        <v>-255611</v>
      </c>
      <c r="Q52" s="50">
        <f t="shared" si="3"/>
        <v>-305070</v>
      </c>
      <c r="R52" s="50">
        <f t="shared" si="3"/>
        <v>-579388</v>
      </c>
      <c r="S52" s="50">
        <f t="shared" si="3"/>
        <v>-197455</v>
      </c>
      <c r="T52" s="50">
        <f t="shared" si="3"/>
        <v>-742351</v>
      </c>
      <c r="U52" s="50">
        <f t="shared" si="3"/>
        <v>-1105660</v>
      </c>
      <c r="V52" s="50">
        <f t="shared" si="3"/>
        <v>-2045466</v>
      </c>
      <c r="W52" s="50">
        <f t="shared" si="3"/>
        <v>-4969809</v>
      </c>
      <c r="X52" s="50">
        <f t="shared" si="3"/>
        <v>-6538343</v>
      </c>
      <c r="Y52" s="50">
        <f t="shared" si="3"/>
        <v>1568534</v>
      </c>
      <c r="Z52" s="51">
        <f>+IF(X52&lt;&gt;0,+(Y52/X52)*100,0)</f>
        <v>-23.989778449983429</v>
      </c>
      <c r="AA52" s="48">
        <f>SUM(AA49:AA51)</f>
        <v>-6538343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-42332190</v>
      </c>
      <c r="D54" s="54">
        <f>+D52-D53</f>
        <v>0</v>
      </c>
      <c r="E54" s="55">
        <f t="shared" si="4"/>
        <v>-5923070</v>
      </c>
      <c r="F54" s="56">
        <f t="shared" si="4"/>
        <v>-6538343</v>
      </c>
      <c r="G54" s="56">
        <f t="shared" si="4"/>
        <v>-42029</v>
      </c>
      <c r="H54" s="56">
        <f t="shared" si="4"/>
        <v>-41467</v>
      </c>
      <c r="I54" s="56">
        <f t="shared" si="4"/>
        <v>-59378</v>
      </c>
      <c r="J54" s="56">
        <f t="shared" si="4"/>
        <v>-142874</v>
      </c>
      <c r="K54" s="56">
        <f t="shared" si="4"/>
        <v>-1048176</v>
      </c>
      <c r="L54" s="56">
        <f t="shared" si="4"/>
        <v>-128196</v>
      </c>
      <c r="M54" s="56">
        <f t="shared" si="4"/>
        <v>-1025709</v>
      </c>
      <c r="N54" s="56">
        <f t="shared" si="4"/>
        <v>-2202081</v>
      </c>
      <c r="O54" s="56">
        <f t="shared" si="4"/>
        <v>-18707</v>
      </c>
      <c r="P54" s="56">
        <f t="shared" si="4"/>
        <v>-255611</v>
      </c>
      <c r="Q54" s="56">
        <f t="shared" si="4"/>
        <v>-305070</v>
      </c>
      <c r="R54" s="56">
        <f t="shared" si="4"/>
        <v>-579388</v>
      </c>
      <c r="S54" s="56">
        <f t="shared" si="4"/>
        <v>-197455</v>
      </c>
      <c r="T54" s="56">
        <f t="shared" si="4"/>
        <v>-742351</v>
      </c>
      <c r="U54" s="56">
        <f t="shared" si="4"/>
        <v>-1105660</v>
      </c>
      <c r="V54" s="56">
        <f t="shared" si="4"/>
        <v>-2045466</v>
      </c>
      <c r="W54" s="56">
        <f t="shared" si="4"/>
        <v>-4969809</v>
      </c>
      <c r="X54" s="56">
        <f t="shared" si="4"/>
        <v>-6538343</v>
      </c>
      <c r="Y54" s="56">
        <f t="shared" si="4"/>
        <v>1568534</v>
      </c>
      <c r="Z54" s="57">
        <f>+IF(X54&lt;&gt;0,+(Y54/X54)*100,0)</f>
        <v>-23.989778449983429</v>
      </c>
      <c r="AA54" s="54">
        <f>+AA52-AA53</f>
        <v>-6538343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-42332190</v>
      </c>
      <c r="D57" s="48">
        <f>SUM(D54:D56)</f>
        <v>0</v>
      </c>
      <c r="E57" s="49">
        <f t="shared" si="5"/>
        <v>-5923070</v>
      </c>
      <c r="F57" s="50">
        <f t="shared" si="5"/>
        <v>-6538343</v>
      </c>
      <c r="G57" s="50">
        <f t="shared" si="5"/>
        <v>-42029</v>
      </c>
      <c r="H57" s="50">
        <f t="shared" si="5"/>
        <v>-41467</v>
      </c>
      <c r="I57" s="50">
        <f t="shared" si="5"/>
        <v>-59378</v>
      </c>
      <c r="J57" s="50">
        <f t="shared" si="5"/>
        <v>-142874</v>
      </c>
      <c r="K57" s="50">
        <f t="shared" si="5"/>
        <v>-1048176</v>
      </c>
      <c r="L57" s="50">
        <f t="shared" si="5"/>
        <v>-128196</v>
      </c>
      <c r="M57" s="50">
        <f t="shared" si="5"/>
        <v>-1025709</v>
      </c>
      <c r="N57" s="50">
        <f t="shared" si="5"/>
        <v>-2202081</v>
      </c>
      <c r="O57" s="50">
        <f t="shared" si="5"/>
        <v>-18707</v>
      </c>
      <c r="P57" s="50">
        <f t="shared" si="5"/>
        <v>-255611</v>
      </c>
      <c r="Q57" s="50">
        <f t="shared" si="5"/>
        <v>-305070</v>
      </c>
      <c r="R57" s="50">
        <f t="shared" si="5"/>
        <v>-579388</v>
      </c>
      <c r="S57" s="50">
        <f t="shared" si="5"/>
        <v>-197455</v>
      </c>
      <c r="T57" s="50">
        <f t="shared" si="5"/>
        <v>-742351</v>
      </c>
      <c r="U57" s="50">
        <f t="shared" si="5"/>
        <v>-1105660</v>
      </c>
      <c r="V57" s="50">
        <f t="shared" si="5"/>
        <v>-2045466</v>
      </c>
      <c r="W57" s="50">
        <f t="shared" si="5"/>
        <v>-4969809</v>
      </c>
      <c r="X57" s="50">
        <f t="shared" si="5"/>
        <v>-6538343</v>
      </c>
      <c r="Y57" s="50">
        <f t="shared" si="5"/>
        <v>1568534</v>
      </c>
      <c r="Z57" s="51">
        <f>+IF(X57&lt;&gt;0,+(Y57/X57)*100,0)</f>
        <v>-23.989778449983429</v>
      </c>
      <c r="AA57" s="48">
        <f>SUM(AA54:AA56)</f>
        <v>-6538343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-42332190</v>
      </c>
      <c r="D60" s="65">
        <f>SUM(D57:D59)</f>
        <v>0</v>
      </c>
      <c r="E60" s="66">
        <f t="shared" si="6"/>
        <v>-5923070</v>
      </c>
      <c r="F60" s="67">
        <f t="shared" si="6"/>
        <v>-6538343</v>
      </c>
      <c r="G60" s="67">
        <f t="shared" si="6"/>
        <v>-42029</v>
      </c>
      <c r="H60" s="67">
        <f t="shared" si="6"/>
        <v>-41467</v>
      </c>
      <c r="I60" s="67">
        <f t="shared" si="6"/>
        <v>-59378</v>
      </c>
      <c r="J60" s="67">
        <f t="shared" si="6"/>
        <v>-142874</v>
      </c>
      <c r="K60" s="67">
        <f t="shared" si="6"/>
        <v>-1048176</v>
      </c>
      <c r="L60" s="67">
        <f t="shared" si="6"/>
        <v>-128196</v>
      </c>
      <c r="M60" s="67">
        <f t="shared" si="6"/>
        <v>-1025709</v>
      </c>
      <c r="N60" s="67">
        <f t="shared" si="6"/>
        <v>-2202081</v>
      </c>
      <c r="O60" s="67">
        <f t="shared" si="6"/>
        <v>-18707</v>
      </c>
      <c r="P60" s="67">
        <f t="shared" si="6"/>
        <v>-255611</v>
      </c>
      <c r="Q60" s="67">
        <f t="shared" si="6"/>
        <v>-305070</v>
      </c>
      <c r="R60" s="67">
        <f t="shared" si="6"/>
        <v>-579388</v>
      </c>
      <c r="S60" s="67">
        <f t="shared" si="6"/>
        <v>-197455</v>
      </c>
      <c r="T60" s="67">
        <f t="shared" si="6"/>
        <v>-742351</v>
      </c>
      <c r="U60" s="67">
        <f t="shared" si="6"/>
        <v>-1105660</v>
      </c>
      <c r="V60" s="67">
        <f t="shared" si="6"/>
        <v>-2045466</v>
      </c>
      <c r="W60" s="67">
        <f t="shared" si="6"/>
        <v>-4969809</v>
      </c>
      <c r="X60" s="67">
        <f t="shared" si="6"/>
        <v>-6538343</v>
      </c>
      <c r="Y60" s="67">
        <f t="shared" si="6"/>
        <v>1568534</v>
      </c>
      <c r="Z60" s="68">
        <f>+IF(X60&lt;&gt;0,+(Y60/X60)*100,0)</f>
        <v>-23.989778449983429</v>
      </c>
      <c r="AA60" s="65">
        <f>SUM(AA57:AA59)</f>
        <v>-6538343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17048792</v>
      </c>
      <c r="G9" s="22">
        <v>991997</v>
      </c>
      <c r="H9" s="22">
        <v>994880</v>
      </c>
      <c r="I9" s="22">
        <v>989609</v>
      </c>
      <c r="J9" s="22">
        <v>2976486</v>
      </c>
      <c r="K9" s="22">
        <v>985374</v>
      </c>
      <c r="L9" s="22">
        <v>980789</v>
      </c>
      <c r="M9" s="22">
        <v>977756</v>
      </c>
      <c r="N9" s="22">
        <v>2943919</v>
      </c>
      <c r="O9" s="22">
        <v>977199</v>
      </c>
      <c r="P9" s="22">
        <v>975742</v>
      </c>
      <c r="Q9" s="22">
        <v>975171</v>
      </c>
      <c r="R9" s="22">
        <v>2928112</v>
      </c>
      <c r="S9" s="22">
        <v>968155</v>
      </c>
      <c r="T9" s="22">
        <v>974544</v>
      </c>
      <c r="U9" s="22">
        <v>972719</v>
      </c>
      <c r="V9" s="22">
        <v>2915418</v>
      </c>
      <c r="W9" s="22">
        <v>11763935</v>
      </c>
      <c r="X9" s="22">
        <v>17048796</v>
      </c>
      <c r="Y9" s="22">
        <v>-5284861</v>
      </c>
      <c r="Z9" s="23">
        <v>-30.998441180245223</v>
      </c>
      <c r="AA9" s="20">
        <v>17048792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13196249</v>
      </c>
      <c r="D33" s="29">
        <f t="shared" ref="D33:Y33" si="0">SUM(D6:D32)</f>
        <v>0</v>
      </c>
      <c r="E33" s="30">
        <f t="shared" si="0"/>
        <v>15067965</v>
      </c>
      <c r="F33" s="31">
        <f t="shared" si="0"/>
        <v>17048792</v>
      </c>
      <c r="G33" s="31">
        <f t="shared" si="0"/>
        <v>991997</v>
      </c>
      <c r="H33" s="31">
        <f t="shared" si="0"/>
        <v>994880</v>
      </c>
      <c r="I33" s="31">
        <f t="shared" si="0"/>
        <v>989609</v>
      </c>
      <c r="J33" s="31">
        <f t="shared" si="0"/>
        <v>2976486</v>
      </c>
      <c r="K33" s="31">
        <f t="shared" si="0"/>
        <v>985374</v>
      </c>
      <c r="L33" s="31">
        <f t="shared" si="0"/>
        <v>980789</v>
      </c>
      <c r="M33" s="31">
        <f t="shared" si="0"/>
        <v>977756</v>
      </c>
      <c r="N33" s="31">
        <f t="shared" si="0"/>
        <v>2943919</v>
      </c>
      <c r="O33" s="31">
        <f t="shared" si="0"/>
        <v>977199</v>
      </c>
      <c r="P33" s="31">
        <f t="shared" si="0"/>
        <v>975742</v>
      </c>
      <c r="Q33" s="31">
        <f t="shared" si="0"/>
        <v>975171</v>
      </c>
      <c r="R33" s="31">
        <f t="shared" si="0"/>
        <v>2928112</v>
      </c>
      <c r="S33" s="31">
        <f t="shared" si="0"/>
        <v>968155</v>
      </c>
      <c r="T33" s="31">
        <f t="shared" si="0"/>
        <v>974544</v>
      </c>
      <c r="U33" s="31">
        <f t="shared" si="0"/>
        <v>972719</v>
      </c>
      <c r="V33" s="31">
        <f t="shared" si="0"/>
        <v>2915418</v>
      </c>
      <c r="W33" s="31">
        <f t="shared" si="0"/>
        <v>11763935</v>
      </c>
      <c r="X33" s="31">
        <f t="shared" si="0"/>
        <v>17048796</v>
      </c>
      <c r="Y33" s="31">
        <f t="shared" si="0"/>
        <v>-5284861</v>
      </c>
      <c r="Z33" s="32">
        <f>+IF(X33&lt;&gt;0,+(Y33/X33)*100,0)</f>
        <v>-30.998441180245223</v>
      </c>
      <c r="AA33" s="29">
        <f>SUM(AA6:AA32)</f>
        <v>17048792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9747414</v>
      </c>
      <c r="D35" s="20"/>
      <c r="E35" s="21">
        <v>16482169</v>
      </c>
      <c r="F35" s="22">
        <v>16482169</v>
      </c>
      <c r="G35" s="22">
        <v>795565</v>
      </c>
      <c r="H35" s="22">
        <v>799986</v>
      </c>
      <c r="I35" s="22">
        <v>909863</v>
      </c>
      <c r="J35" s="22">
        <v>2505414</v>
      </c>
      <c r="K35" s="22">
        <v>802888</v>
      </c>
      <c r="L35" s="22">
        <v>1004273</v>
      </c>
      <c r="M35" s="22">
        <v>803401</v>
      </c>
      <c r="N35" s="22">
        <v>2610562</v>
      </c>
      <c r="O35" s="22">
        <v>770780</v>
      </c>
      <c r="P35" s="22">
        <v>784661</v>
      </c>
      <c r="Q35" s="22">
        <v>801466</v>
      </c>
      <c r="R35" s="22">
        <v>2356907</v>
      </c>
      <c r="S35" s="22">
        <v>793980</v>
      </c>
      <c r="T35" s="22">
        <v>753019</v>
      </c>
      <c r="U35" s="22">
        <v>892985</v>
      </c>
      <c r="V35" s="22">
        <v>2439984</v>
      </c>
      <c r="W35" s="22">
        <v>9912867</v>
      </c>
      <c r="X35" s="22">
        <v>16482157</v>
      </c>
      <c r="Y35" s="22">
        <v>-6569290</v>
      </c>
      <c r="Z35" s="23">
        <v>-39.856979884368286</v>
      </c>
      <c r="AA35" s="20">
        <v>16482169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265110</v>
      </c>
      <c r="D38" s="20"/>
      <c r="E38" s="21">
        <v>365000</v>
      </c>
      <c r="F38" s="22">
        <v>365000</v>
      </c>
      <c r="G38" s="22"/>
      <c r="H38" s="22"/>
      <c r="I38" s="22"/>
      <c r="J38" s="22"/>
      <c r="K38" s="22"/>
      <c r="L38" s="22">
        <v>6196</v>
      </c>
      <c r="M38" s="22"/>
      <c r="N38" s="22">
        <v>6196</v>
      </c>
      <c r="O38" s="22"/>
      <c r="P38" s="22">
        <v>1839</v>
      </c>
      <c r="Q38" s="22"/>
      <c r="R38" s="22">
        <v>1839</v>
      </c>
      <c r="S38" s="22"/>
      <c r="T38" s="22"/>
      <c r="U38" s="22">
        <v>41784</v>
      </c>
      <c r="V38" s="22">
        <v>41784</v>
      </c>
      <c r="W38" s="22">
        <v>49819</v>
      </c>
      <c r="X38" s="22">
        <v>365004</v>
      </c>
      <c r="Y38" s="22">
        <v>-315185</v>
      </c>
      <c r="Z38" s="23">
        <v>-86.351108481002953</v>
      </c>
      <c r="AA38" s="20">
        <v>365000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61275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78707</v>
      </c>
      <c r="D45" s="20"/>
      <c r="E45" s="21">
        <v>83016</v>
      </c>
      <c r="F45" s="22">
        <v>84976</v>
      </c>
      <c r="G45" s="22">
        <v>6564</v>
      </c>
      <c r="H45" s="22">
        <v>8569</v>
      </c>
      <c r="I45" s="22">
        <v>7646</v>
      </c>
      <c r="J45" s="22">
        <v>22779</v>
      </c>
      <c r="K45" s="22">
        <v>6566</v>
      </c>
      <c r="L45" s="22">
        <v>8572</v>
      </c>
      <c r="M45" s="22">
        <v>6567</v>
      </c>
      <c r="N45" s="22">
        <v>21705</v>
      </c>
      <c r="O45" s="22">
        <v>6244</v>
      </c>
      <c r="P45" s="22">
        <v>6383</v>
      </c>
      <c r="Q45" s="22">
        <v>6530</v>
      </c>
      <c r="R45" s="22">
        <v>19157</v>
      </c>
      <c r="S45" s="22">
        <v>6455</v>
      </c>
      <c r="T45" s="22">
        <v>6046</v>
      </c>
      <c r="U45" s="22">
        <v>7229</v>
      </c>
      <c r="V45" s="22">
        <v>19730</v>
      </c>
      <c r="W45" s="22">
        <v>83371</v>
      </c>
      <c r="X45" s="22">
        <v>84972</v>
      </c>
      <c r="Y45" s="22">
        <v>-1601</v>
      </c>
      <c r="Z45" s="23">
        <v>-1.8841500729652121</v>
      </c>
      <c r="AA45" s="20">
        <v>84976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10152506</v>
      </c>
      <c r="D48" s="29">
        <f t="shared" ref="D48:Y48" si="1">SUM(D35:D47)</f>
        <v>0</v>
      </c>
      <c r="E48" s="30">
        <f t="shared" si="1"/>
        <v>16930185</v>
      </c>
      <c r="F48" s="31">
        <f t="shared" si="1"/>
        <v>16932145</v>
      </c>
      <c r="G48" s="31">
        <f t="shared" si="1"/>
        <v>802129</v>
      </c>
      <c r="H48" s="31">
        <f t="shared" si="1"/>
        <v>808555</v>
      </c>
      <c r="I48" s="31">
        <f t="shared" si="1"/>
        <v>917509</v>
      </c>
      <c r="J48" s="31">
        <f t="shared" si="1"/>
        <v>2528193</v>
      </c>
      <c r="K48" s="31">
        <f t="shared" si="1"/>
        <v>809454</v>
      </c>
      <c r="L48" s="31">
        <f t="shared" si="1"/>
        <v>1019041</v>
      </c>
      <c r="M48" s="31">
        <f t="shared" si="1"/>
        <v>809968</v>
      </c>
      <c r="N48" s="31">
        <f t="shared" si="1"/>
        <v>2638463</v>
      </c>
      <c r="O48" s="31">
        <f t="shared" si="1"/>
        <v>777024</v>
      </c>
      <c r="P48" s="31">
        <f t="shared" si="1"/>
        <v>792883</v>
      </c>
      <c r="Q48" s="31">
        <f t="shared" si="1"/>
        <v>807996</v>
      </c>
      <c r="R48" s="31">
        <f t="shared" si="1"/>
        <v>2377903</v>
      </c>
      <c r="S48" s="31">
        <f t="shared" si="1"/>
        <v>800435</v>
      </c>
      <c r="T48" s="31">
        <f t="shared" si="1"/>
        <v>759065</v>
      </c>
      <c r="U48" s="31">
        <f t="shared" si="1"/>
        <v>941998</v>
      </c>
      <c r="V48" s="31">
        <f t="shared" si="1"/>
        <v>2501498</v>
      </c>
      <c r="W48" s="31">
        <f t="shared" si="1"/>
        <v>10046057</v>
      </c>
      <c r="X48" s="31">
        <f t="shared" si="1"/>
        <v>16932133</v>
      </c>
      <c r="Y48" s="31">
        <f t="shared" si="1"/>
        <v>-6886076</v>
      </c>
      <c r="Z48" s="32">
        <f>+IF(X48&lt;&gt;0,+(Y48/X48)*100,0)</f>
        <v>-40.668685983035921</v>
      </c>
      <c r="AA48" s="29">
        <f>SUM(AA35:AA47)</f>
        <v>16932145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3043743</v>
      </c>
      <c r="D49" s="39">
        <f t="shared" si="2"/>
        <v>0</v>
      </c>
      <c r="E49" s="40">
        <f t="shared" si="2"/>
        <v>-1862220</v>
      </c>
      <c r="F49" s="41">
        <f t="shared" si="2"/>
        <v>116647</v>
      </c>
      <c r="G49" s="41">
        <f t="shared" si="2"/>
        <v>189868</v>
      </c>
      <c r="H49" s="41">
        <f t="shared" si="2"/>
        <v>186325</v>
      </c>
      <c r="I49" s="41">
        <f t="shared" si="2"/>
        <v>72100</v>
      </c>
      <c r="J49" s="41">
        <f t="shared" si="2"/>
        <v>448293</v>
      </c>
      <c r="K49" s="41">
        <f t="shared" si="2"/>
        <v>175920</v>
      </c>
      <c r="L49" s="41">
        <f t="shared" si="2"/>
        <v>-38252</v>
      </c>
      <c r="M49" s="41">
        <f t="shared" si="2"/>
        <v>167788</v>
      </c>
      <c r="N49" s="41">
        <f t="shared" si="2"/>
        <v>305456</v>
      </c>
      <c r="O49" s="41">
        <f t="shared" si="2"/>
        <v>200175</v>
      </c>
      <c r="P49" s="41">
        <f t="shared" si="2"/>
        <v>182859</v>
      </c>
      <c r="Q49" s="41">
        <f t="shared" si="2"/>
        <v>167175</v>
      </c>
      <c r="R49" s="41">
        <f t="shared" si="2"/>
        <v>550209</v>
      </c>
      <c r="S49" s="41">
        <f t="shared" si="2"/>
        <v>167720</v>
      </c>
      <c r="T49" s="41">
        <f t="shared" si="2"/>
        <v>215479</v>
      </c>
      <c r="U49" s="41">
        <f t="shared" si="2"/>
        <v>30721</v>
      </c>
      <c r="V49" s="41">
        <f t="shared" si="2"/>
        <v>413920</v>
      </c>
      <c r="W49" s="41">
        <f t="shared" si="2"/>
        <v>1717878</v>
      </c>
      <c r="X49" s="41">
        <f t="shared" si="2"/>
        <v>116663</v>
      </c>
      <c r="Y49" s="41">
        <f t="shared" si="2"/>
        <v>1601215</v>
      </c>
      <c r="Z49" s="42">
        <f>+IF(X49&lt;&gt;0,+(Y49/X49)*100,0)</f>
        <v>1372.5131361271353</v>
      </c>
      <c r="AA49" s="39">
        <f>+AA33-AA48</f>
        <v>116647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3043743</v>
      </c>
      <c r="D52" s="48">
        <f t="shared" si="3"/>
        <v>0</v>
      </c>
      <c r="E52" s="49">
        <f t="shared" si="3"/>
        <v>-1862220</v>
      </c>
      <c r="F52" s="50">
        <f t="shared" si="3"/>
        <v>116647</v>
      </c>
      <c r="G52" s="50">
        <f t="shared" si="3"/>
        <v>189868</v>
      </c>
      <c r="H52" s="50">
        <f t="shared" si="3"/>
        <v>186325</v>
      </c>
      <c r="I52" s="50">
        <f t="shared" si="3"/>
        <v>72100</v>
      </c>
      <c r="J52" s="50">
        <f t="shared" si="3"/>
        <v>448293</v>
      </c>
      <c r="K52" s="50">
        <f t="shared" si="3"/>
        <v>175920</v>
      </c>
      <c r="L52" s="50">
        <f t="shared" si="3"/>
        <v>-38252</v>
      </c>
      <c r="M52" s="50">
        <f t="shared" si="3"/>
        <v>167788</v>
      </c>
      <c r="N52" s="50">
        <f t="shared" si="3"/>
        <v>305456</v>
      </c>
      <c r="O52" s="50">
        <f t="shared" si="3"/>
        <v>200175</v>
      </c>
      <c r="P52" s="50">
        <f t="shared" si="3"/>
        <v>182859</v>
      </c>
      <c r="Q52" s="50">
        <f t="shared" si="3"/>
        <v>167175</v>
      </c>
      <c r="R52" s="50">
        <f t="shared" si="3"/>
        <v>550209</v>
      </c>
      <c r="S52" s="50">
        <f t="shared" si="3"/>
        <v>167720</v>
      </c>
      <c r="T52" s="50">
        <f t="shared" si="3"/>
        <v>215479</v>
      </c>
      <c r="U52" s="50">
        <f t="shared" si="3"/>
        <v>30721</v>
      </c>
      <c r="V52" s="50">
        <f t="shared" si="3"/>
        <v>413920</v>
      </c>
      <c r="W52" s="50">
        <f t="shared" si="3"/>
        <v>1717878</v>
      </c>
      <c r="X52" s="50">
        <f t="shared" si="3"/>
        <v>116663</v>
      </c>
      <c r="Y52" s="50">
        <f t="shared" si="3"/>
        <v>1601215</v>
      </c>
      <c r="Z52" s="51">
        <f>+IF(X52&lt;&gt;0,+(Y52/X52)*100,0)</f>
        <v>1372.5131361271353</v>
      </c>
      <c r="AA52" s="48">
        <f>SUM(AA49:AA51)</f>
        <v>116647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3043743</v>
      </c>
      <c r="D54" s="54">
        <f>+D52-D53</f>
        <v>0</v>
      </c>
      <c r="E54" s="55">
        <f t="shared" si="4"/>
        <v>-1862220</v>
      </c>
      <c r="F54" s="56">
        <f t="shared" si="4"/>
        <v>116647</v>
      </c>
      <c r="G54" s="56">
        <f t="shared" si="4"/>
        <v>189868</v>
      </c>
      <c r="H54" s="56">
        <f t="shared" si="4"/>
        <v>186325</v>
      </c>
      <c r="I54" s="56">
        <f t="shared" si="4"/>
        <v>72100</v>
      </c>
      <c r="J54" s="56">
        <f t="shared" si="4"/>
        <v>448293</v>
      </c>
      <c r="K54" s="56">
        <f t="shared" si="4"/>
        <v>175920</v>
      </c>
      <c r="L54" s="56">
        <f t="shared" si="4"/>
        <v>-38252</v>
      </c>
      <c r="M54" s="56">
        <f t="shared" si="4"/>
        <v>167788</v>
      </c>
      <c r="N54" s="56">
        <f t="shared" si="4"/>
        <v>305456</v>
      </c>
      <c r="O54" s="56">
        <f t="shared" si="4"/>
        <v>200175</v>
      </c>
      <c r="P54" s="56">
        <f t="shared" si="4"/>
        <v>182859</v>
      </c>
      <c r="Q54" s="56">
        <f t="shared" si="4"/>
        <v>167175</v>
      </c>
      <c r="R54" s="56">
        <f t="shared" si="4"/>
        <v>550209</v>
      </c>
      <c r="S54" s="56">
        <f t="shared" si="4"/>
        <v>167720</v>
      </c>
      <c r="T54" s="56">
        <f t="shared" si="4"/>
        <v>215479</v>
      </c>
      <c r="U54" s="56">
        <f t="shared" si="4"/>
        <v>30721</v>
      </c>
      <c r="V54" s="56">
        <f t="shared" si="4"/>
        <v>413920</v>
      </c>
      <c r="W54" s="56">
        <f t="shared" si="4"/>
        <v>1717878</v>
      </c>
      <c r="X54" s="56">
        <f t="shared" si="4"/>
        <v>116663</v>
      </c>
      <c r="Y54" s="56">
        <f t="shared" si="4"/>
        <v>1601215</v>
      </c>
      <c r="Z54" s="57">
        <f>+IF(X54&lt;&gt;0,+(Y54/X54)*100,0)</f>
        <v>1372.5131361271353</v>
      </c>
      <c r="AA54" s="54">
        <f>+AA52-AA53</f>
        <v>116647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3043743</v>
      </c>
      <c r="D57" s="48">
        <f>SUM(D54:D56)</f>
        <v>0</v>
      </c>
      <c r="E57" s="49">
        <f t="shared" si="5"/>
        <v>-1862220</v>
      </c>
      <c r="F57" s="50">
        <f t="shared" si="5"/>
        <v>116647</v>
      </c>
      <c r="G57" s="50">
        <f t="shared" si="5"/>
        <v>189868</v>
      </c>
      <c r="H57" s="50">
        <f t="shared" si="5"/>
        <v>186325</v>
      </c>
      <c r="I57" s="50">
        <f t="shared" si="5"/>
        <v>72100</v>
      </c>
      <c r="J57" s="50">
        <f t="shared" si="5"/>
        <v>448293</v>
      </c>
      <c r="K57" s="50">
        <f t="shared" si="5"/>
        <v>175920</v>
      </c>
      <c r="L57" s="50">
        <f t="shared" si="5"/>
        <v>-38252</v>
      </c>
      <c r="M57" s="50">
        <f t="shared" si="5"/>
        <v>167788</v>
      </c>
      <c r="N57" s="50">
        <f t="shared" si="5"/>
        <v>305456</v>
      </c>
      <c r="O57" s="50">
        <f t="shared" si="5"/>
        <v>200175</v>
      </c>
      <c r="P57" s="50">
        <f t="shared" si="5"/>
        <v>182859</v>
      </c>
      <c r="Q57" s="50">
        <f t="shared" si="5"/>
        <v>167175</v>
      </c>
      <c r="R57" s="50">
        <f t="shared" si="5"/>
        <v>550209</v>
      </c>
      <c r="S57" s="50">
        <f t="shared" si="5"/>
        <v>167720</v>
      </c>
      <c r="T57" s="50">
        <f t="shared" si="5"/>
        <v>215479</v>
      </c>
      <c r="U57" s="50">
        <f t="shared" si="5"/>
        <v>30721</v>
      </c>
      <c r="V57" s="50">
        <f t="shared" si="5"/>
        <v>413920</v>
      </c>
      <c r="W57" s="50">
        <f t="shared" si="5"/>
        <v>1717878</v>
      </c>
      <c r="X57" s="50">
        <f t="shared" si="5"/>
        <v>116663</v>
      </c>
      <c r="Y57" s="50">
        <f t="shared" si="5"/>
        <v>1601215</v>
      </c>
      <c r="Z57" s="51">
        <f>+IF(X57&lt;&gt;0,+(Y57/X57)*100,0)</f>
        <v>1372.5131361271353</v>
      </c>
      <c r="AA57" s="48">
        <f>SUM(AA54:AA56)</f>
        <v>116647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3043743</v>
      </c>
      <c r="D60" s="65">
        <f>SUM(D57:D59)</f>
        <v>0</v>
      </c>
      <c r="E60" s="66">
        <f t="shared" si="6"/>
        <v>-1862220</v>
      </c>
      <c r="F60" s="67">
        <f t="shared" si="6"/>
        <v>116647</v>
      </c>
      <c r="G60" s="67">
        <f t="shared" si="6"/>
        <v>189868</v>
      </c>
      <c r="H60" s="67">
        <f t="shared" si="6"/>
        <v>186325</v>
      </c>
      <c r="I60" s="67">
        <f t="shared" si="6"/>
        <v>72100</v>
      </c>
      <c r="J60" s="67">
        <f t="shared" si="6"/>
        <v>448293</v>
      </c>
      <c r="K60" s="67">
        <f t="shared" si="6"/>
        <v>175920</v>
      </c>
      <c r="L60" s="67">
        <f t="shared" si="6"/>
        <v>-38252</v>
      </c>
      <c r="M60" s="67">
        <f t="shared" si="6"/>
        <v>167788</v>
      </c>
      <c r="N60" s="67">
        <f t="shared" si="6"/>
        <v>305456</v>
      </c>
      <c r="O60" s="67">
        <f t="shared" si="6"/>
        <v>200175</v>
      </c>
      <c r="P60" s="67">
        <f t="shared" si="6"/>
        <v>182859</v>
      </c>
      <c r="Q60" s="67">
        <f t="shared" si="6"/>
        <v>167175</v>
      </c>
      <c r="R60" s="67">
        <f t="shared" si="6"/>
        <v>550209</v>
      </c>
      <c r="S60" s="67">
        <f t="shared" si="6"/>
        <v>167720</v>
      </c>
      <c r="T60" s="67">
        <f t="shared" si="6"/>
        <v>215479</v>
      </c>
      <c r="U60" s="67">
        <f t="shared" si="6"/>
        <v>30721</v>
      </c>
      <c r="V60" s="67">
        <f t="shared" si="6"/>
        <v>413920</v>
      </c>
      <c r="W60" s="67">
        <f t="shared" si="6"/>
        <v>1717878</v>
      </c>
      <c r="X60" s="67">
        <f t="shared" si="6"/>
        <v>116663</v>
      </c>
      <c r="Y60" s="67">
        <f t="shared" si="6"/>
        <v>1601215</v>
      </c>
      <c r="Z60" s="68">
        <f>+IF(X60&lt;&gt;0,+(Y60/X60)*100,0)</f>
        <v>1372.5131361271353</v>
      </c>
      <c r="AA60" s="65">
        <f>SUM(AA57:AA59)</f>
        <v>116647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>
        <v>9532324</v>
      </c>
      <c r="L9" s="22">
        <v>8900516</v>
      </c>
      <c r="M9" s="22">
        <v>9516599</v>
      </c>
      <c r="N9" s="22">
        <v>27949439</v>
      </c>
      <c r="O9" s="22">
        <v>9496491</v>
      </c>
      <c r="P9" s="22">
        <v>9458792</v>
      </c>
      <c r="Q9" s="22">
        <v>9467983</v>
      </c>
      <c r="R9" s="22">
        <v>28423266</v>
      </c>
      <c r="S9" s="22">
        <v>9417143</v>
      </c>
      <c r="T9" s="22">
        <v>9430299</v>
      </c>
      <c r="U9" s="22">
        <v>9431284</v>
      </c>
      <c r="V9" s="22">
        <v>28278726</v>
      </c>
      <c r="W9" s="22">
        <v>113250814</v>
      </c>
      <c r="X9" s="22">
        <v>114956623</v>
      </c>
      <c r="Y9" s="22">
        <v>-1705809</v>
      </c>
      <c r="Z9" s="23">
        <v>-1.4838718774819959</v>
      </c>
      <c r="AA9" s="20">
        <v>114956623</v>
      </c>
    </row>
    <row r="10" spans="1:27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47423</v>
      </c>
      <c r="G10" s="22">
        <v>2265</v>
      </c>
      <c r="H10" s="22">
        <v>2829</v>
      </c>
      <c r="I10" s="22">
        <v>2553</v>
      </c>
      <c r="J10" s="22">
        <v>7647</v>
      </c>
      <c r="K10" s="22">
        <v>2070</v>
      </c>
      <c r="L10" s="22">
        <v>2127</v>
      </c>
      <c r="M10" s="22">
        <v>1794</v>
      </c>
      <c r="N10" s="22">
        <v>5991</v>
      </c>
      <c r="O10" s="22">
        <v>4002</v>
      </c>
      <c r="P10" s="22">
        <v>1380</v>
      </c>
      <c r="Q10" s="22">
        <v>1794</v>
      </c>
      <c r="R10" s="22">
        <v>7176</v>
      </c>
      <c r="S10" s="22">
        <v>2346</v>
      </c>
      <c r="T10" s="22">
        <v>1380</v>
      </c>
      <c r="U10" s="22">
        <v>1932</v>
      </c>
      <c r="V10" s="22">
        <v>5658</v>
      </c>
      <c r="W10" s="22">
        <v>26472</v>
      </c>
      <c r="X10" s="22">
        <v>47423</v>
      </c>
      <c r="Y10" s="22">
        <v>-20951</v>
      </c>
      <c r="Z10" s="23">
        <v>-44.178984880754065</v>
      </c>
      <c r="AA10" s="20">
        <v>47423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650921</v>
      </c>
      <c r="D13" s="20"/>
      <c r="E13" s="21"/>
      <c r="F13" s="22">
        <v>549433</v>
      </c>
      <c r="G13" s="22">
        <v>44784</v>
      </c>
      <c r="H13" s="22">
        <v>47517</v>
      </c>
      <c r="I13" s="22">
        <v>48376</v>
      </c>
      <c r="J13" s="22">
        <v>140677</v>
      </c>
      <c r="K13" s="22">
        <v>49445</v>
      </c>
      <c r="L13" s="22">
        <v>47922</v>
      </c>
      <c r="M13" s="22">
        <v>36672</v>
      </c>
      <c r="N13" s="22">
        <v>134039</v>
      </c>
      <c r="O13" s="22">
        <v>38516</v>
      </c>
      <c r="P13" s="22">
        <v>39247</v>
      </c>
      <c r="Q13" s="22">
        <v>39364</v>
      </c>
      <c r="R13" s="22">
        <v>117127</v>
      </c>
      <c r="S13" s="22">
        <v>46191</v>
      </c>
      <c r="T13" s="22">
        <v>46574</v>
      </c>
      <c r="U13" s="22">
        <v>44298</v>
      </c>
      <c r="V13" s="22">
        <v>137063</v>
      </c>
      <c r="W13" s="22">
        <v>528906</v>
      </c>
      <c r="X13" s="22">
        <v>549433</v>
      </c>
      <c r="Y13" s="22">
        <v>-20527</v>
      </c>
      <c r="Z13" s="23">
        <v>-3.7360333289045258</v>
      </c>
      <c r="AA13" s="20">
        <v>549433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46814316</v>
      </c>
      <c r="D26" s="20"/>
      <c r="E26" s="21">
        <v>50458754</v>
      </c>
      <c r="F26" s="22">
        <v>50458754</v>
      </c>
      <c r="G26" s="22">
        <v>21024520</v>
      </c>
      <c r="H26" s="22"/>
      <c r="I26" s="22"/>
      <c r="J26" s="22">
        <v>21024520</v>
      </c>
      <c r="K26" s="22"/>
      <c r="L26" s="22"/>
      <c r="M26" s="22">
        <v>16819522</v>
      </c>
      <c r="N26" s="22">
        <v>16819522</v>
      </c>
      <c r="O26" s="22"/>
      <c r="P26" s="22"/>
      <c r="Q26" s="22">
        <v>12614712</v>
      </c>
      <c r="R26" s="22">
        <v>12614712</v>
      </c>
      <c r="S26" s="22"/>
      <c r="T26" s="22"/>
      <c r="U26" s="22"/>
      <c r="V26" s="22"/>
      <c r="W26" s="22">
        <v>50458754</v>
      </c>
      <c r="X26" s="22">
        <v>50458754</v>
      </c>
      <c r="Y26" s="22"/>
      <c r="Z26" s="23"/>
      <c r="AA26" s="20">
        <v>50458754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154142287</v>
      </c>
      <c r="D33" s="29">
        <f t="shared" ref="D33:Y33" si="0">SUM(D6:D32)</f>
        <v>0</v>
      </c>
      <c r="E33" s="30">
        <f t="shared" si="0"/>
        <v>165464267</v>
      </c>
      <c r="F33" s="31">
        <f t="shared" si="0"/>
        <v>166012233</v>
      </c>
      <c r="G33" s="31">
        <f t="shared" si="0"/>
        <v>30576984</v>
      </c>
      <c r="H33" s="31">
        <f t="shared" si="0"/>
        <v>9577865</v>
      </c>
      <c r="I33" s="31">
        <f t="shared" si="0"/>
        <v>9617378</v>
      </c>
      <c r="J33" s="31">
        <f t="shared" si="0"/>
        <v>49772227</v>
      </c>
      <c r="K33" s="31">
        <f t="shared" si="0"/>
        <v>9583839</v>
      </c>
      <c r="L33" s="31">
        <f t="shared" si="0"/>
        <v>8950565</v>
      </c>
      <c r="M33" s="31">
        <f t="shared" si="0"/>
        <v>26374587</v>
      </c>
      <c r="N33" s="31">
        <f t="shared" si="0"/>
        <v>44908991</v>
      </c>
      <c r="O33" s="31">
        <f t="shared" si="0"/>
        <v>9539009</v>
      </c>
      <c r="P33" s="31">
        <f t="shared" si="0"/>
        <v>9499419</v>
      </c>
      <c r="Q33" s="31">
        <f t="shared" si="0"/>
        <v>22123853</v>
      </c>
      <c r="R33" s="31">
        <f t="shared" si="0"/>
        <v>41162281</v>
      </c>
      <c r="S33" s="31">
        <f t="shared" si="0"/>
        <v>9465680</v>
      </c>
      <c r="T33" s="31">
        <f t="shared" si="0"/>
        <v>9478253</v>
      </c>
      <c r="U33" s="31">
        <f t="shared" si="0"/>
        <v>9477514</v>
      </c>
      <c r="V33" s="31">
        <f t="shared" si="0"/>
        <v>28421447</v>
      </c>
      <c r="W33" s="31">
        <f t="shared" si="0"/>
        <v>164264946</v>
      </c>
      <c r="X33" s="31">
        <f t="shared" si="0"/>
        <v>166012233</v>
      </c>
      <c r="Y33" s="31">
        <f t="shared" si="0"/>
        <v>-1747287</v>
      </c>
      <c r="Z33" s="32">
        <f>+IF(X33&lt;&gt;0,+(Y33/X33)*100,0)</f>
        <v>-1.0525049681128016</v>
      </c>
      <c r="AA33" s="29">
        <f>SUM(AA6:AA32)</f>
        <v>166012233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69388709</v>
      </c>
      <c r="D35" s="20"/>
      <c r="E35" s="21">
        <v>76438773</v>
      </c>
      <c r="F35" s="22">
        <v>76438773</v>
      </c>
      <c r="G35" s="22">
        <v>5341889</v>
      </c>
      <c r="H35" s="22">
        <v>6689881</v>
      </c>
      <c r="I35" s="22">
        <v>5578333</v>
      </c>
      <c r="J35" s="22">
        <v>17610103</v>
      </c>
      <c r="K35" s="22">
        <v>5579864</v>
      </c>
      <c r="L35" s="22">
        <v>5616652</v>
      </c>
      <c r="M35" s="22">
        <v>6216314</v>
      </c>
      <c r="N35" s="22">
        <v>17412830</v>
      </c>
      <c r="O35" s="22">
        <v>6659325</v>
      </c>
      <c r="P35" s="22">
        <v>6701612</v>
      </c>
      <c r="Q35" s="22">
        <v>6128584</v>
      </c>
      <c r="R35" s="22">
        <v>19489521</v>
      </c>
      <c r="S35" s="22">
        <v>5091848</v>
      </c>
      <c r="T35" s="22">
        <v>6286624</v>
      </c>
      <c r="U35" s="22">
        <v>7406402</v>
      </c>
      <c r="V35" s="22">
        <v>18784874</v>
      </c>
      <c r="W35" s="22">
        <v>73297328</v>
      </c>
      <c r="X35" s="22">
        <v>76438773</v>
      </c>
      <c r="Y35" s="22">
        <v>-3141445</v>
      </c>
      <c r="Z35" s="23">
        <v>-4.1097533054330952</v>
      </c>
      <c r="AA35" s="20">
        <v>76438773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108653</v>
      </c>
      <c r="D38" s="20"/>
      <c r="E38" s="21">
        <v>135000</v>
      </c>
      <c r="F38" s="22">
        <v>95000</v>
      </c>
      <c r="G38" s="22">
        <v>6960</v>
      </c>
      <c r="H38" s="22">
        <v>22163</v>
      </c>
      <c r="I38" s="22">
        <v>4513</v>
      </c>
      <c r="J38" s="22">
        <v>33636</v>
      </c>
      <c r="K38" s="22">
        <v>31808</v>
      </c>
      <c r="L38" s="22">
        <v>16786</v>
      </c>
      <c r="M38" s="22">
        <v>1418</v>
      </c>
      <c r="N38" s="22">
        <v>50012</v>
      </c>
      <c r="O38" s="22">
        <v>10748</v>
      </c>
      <c r="P38" s="22"/>
      <c r="Q38" s="22">
        <v>374</v>
      </c>
      <c r="R38" s="22">
        <v>11122</v>
      </c>
      <c r="S38" s="22">
        <v>2082</v>
      </c>
      <c r="T38" s="22">
        <v>13043</v>
      </c>
      <c r="U38" s="22">
        <v>15047</v>
      </c>
      <c r="V38" s="22">
        <v>30172</v>
      </c>
      <c r="W38" s="22">
        <v>124942</v>
      </c>
      <c r="X38" s="22">
        <v>95000</v>
      </c>
      <c r="Y38" s="22">
        <v>29942</v>
      </c>
      <c r="Z38" s="23">
        <v>31.517894736842106</v>
      </c>
      <c r="AA38" s="20">
        <v>95000</v>
      </c>
    </row>
    <row r="39" spans="1:27" x14ac:dyDescent="0.25">
      <c r="A39" s="19" t="s">
        <v>65</v>
      </c>
      <c r="B39" s="15" t="s">
        <v>32</v>
      </c>
      <c r="C39" s="20">
        <v>70516622</v>
      </c>
      <c r="D39" s="20"/>
      <c r="E39" s="21">
        <v>32668790</v>
      </c>
      <c r="F39" s="22">
        <v>34668790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34668790</v>
      </c>
      <c r="Y39" s="22">
        <v>-34668790</v>
      </c>
      <c r="Z39" s="23">
        <v>-100</v>
      </c>
      <c r="AA39" s="20">
        <v>34668790</v>
      </c>
    </row>
    <row r="40" spans="1:27" x14ac:dyDescent="0.25">
      <c r="A40" s="19" t="s">
        <v>66</v>
      </c>
      <c r="B40" s="15" t="s">
        <v>32</v>
      </c>
      <c r="C40" s="20">
        <v>4780517</v>
      </c>
      <c r="D40" s="20"/>
      <c r="E40" s="21">
        <v>3454997</v>
      </c>
      <c r="F40" s="22">
        <v>3454997</v>
      </c>
      <c r="G40" s="22">
        <v>181269</v>
      </c>
      <c r="H40" s="22">
        <v>181269</v>
      </c>
      <c r="I40" s="22">
        <v>1066413</v>
      </c>
      <c r="J40" s="22">
        <v>1428951</v>
      </c>
      <c r="K40" s="22">
        <v>1057889</v>
      </c>
      <c r="L40" s="22">
        <v>606546</v>
      </c>
      <c r="M40" s="22"/>
      <c r="N40" s="22">
        <v>1664435</v>
      </c>
      <c r="O40" s="22">
        <v>-345730</v>
      </c>
      <c r="P40" s="22">
        <v>-731710</v>
      </c>
      <c r="Q40" s="22">
        <v>626764</v>
      </c>
      <c r="R40" s="22">
        <v>-450676</v>
      </c>
      <c r="S40" s="22">
        <v>606546</v>
      </c>
      <c r="T40" s="22"/>
      <c r="U40" s="22">
        <v>606547</v>
      </c>
      <c r="V40" s="22">
        <v>1213093</v>
      </c>
      <c r="W40" s="22">
        <v>3855803</v>
      </c>
      <c r="X40" s="22">
        <v>3454997</v>
      </c>
      <c r="Y40" s="22">
        <v>400806</v>
      </c>
      <c r="Z40" s="23">
        <v>11.600762605582581</v>
      </c>
      <c r="AA40" s="20">
        <v>3454997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6119109</v>
      </c>
      <c r="D42" s="20"/>
      <c r="E42" s="21">
        <v>2895426</v>
      </c>
      <c r="F42" s="22">
        <v>4051395</v>
      </c>
      <c r="G42" s="22">
        <v>274485</v>
      </c>
      <c r="H42" s="22">
        <v>336104</v>
      </c>
      <c r="I42" s="22">
        <v>240233</v>
      </c>
      <c r="J42" s="22">
        <v>850822</v>
      </c>
      <c r="K42" s="22">
        <v>611815</v>
      </c>
      <c r="L42" s="22">
        <v>149545</v>
      </c>
      <c r="M42" s="22">
        <v>210646</v>
      </c>
      <c r="N42" s="22">
        <v>972006</v>
      </c>
      <c r="O42" s="22">
        <v>152648</v>
      </c>
      <c r="P42" s="22">
        <v>1246711</v>
      </c>
      <c r="Q42" s="22">
        <v>9160</v>
      </c>
      <c r="R42" s="22">
        <v>1408519</v>
      </c>
      <c r="S42" s="22">
        <v>456850</v>
      </c>
      <c r="T42" s="22">
        <v>457321</v>
      </c>
      <c r="U42" s="22">
        <v>1688412</v>
      </c>
      <c r="V42" s="22">
        <v>2602583</v>
      </c>
      <c r="W42" s="22">
        <v>5833930</v>
      </c>
      <c r="X42" s="22">
        <v>4051395</v>
      </c>
      <c r="Y42" s="22">
        <v>1782535</v>
      </c>
      <c r="Z42" s="23">
        <v>43.998054990935223</v>
      </c>
      <c r="AA42" s="20">
        <v>4051395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6922809</v>
      </c>
      <c r="D44" s="20"/>
      <c r="E44" s="21">
        <v>8102251</v>
      </c>
      <c r="F44" s="22">
        <v>8102251</v>
      </c>
      <c r="G44" s="22">
        <v>397393</v>
      </c>
      <c r="H44" s="22">
        <v>552552</v>
      </c>
      <c r="I44" s="22">
        <v>261676</v>
      </c>
      <c r="J44" s="22">
        <v>1211621</v>
      </c>
      <c r="K44" s="22">
        <v>245356</v>
      </c>
      <c r="L44" s="22">
        <v>221123</v>
      </c>
      <c r="M44" s="22">
        <v>196648</v>
      </c>
      <c r="N44" s="22">
        <v>663127</v>
      </c>
      <c r="O44" s="22">
        <v>322333</v>
      </c>
      <c r="P44" s="22">
        <v>330521</v>
      </c>
      <c r="Q44" s="22">
        <v>487948</v>
      </c>
      <c r="R44" s="22">
        <v>1140802</v>
      </c>
      <c r="S44" s="22">
        <v>622215</v>
      </c>
      <c r="T44" s="22">
        <v>805280</v>
      </c>
      <c r="U44" s="22">
        <v>1832335</v>
      </c>
      <c r="V44" s="22">
        <v>3259830</v>
      </c>
      <c r="W44" s="22">
        <v>6275380</v>
      </c>
      <c r="X44" s="22">
        <v>8102251</v>
      </c>
      <c r="Y44" s="22">
        <v>-1826871</v>
      </c>
      <c r="Z44" s="23">
        <v>-22.54769693014941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5850017</v>
      </c>
      <c r="D45" s="20"/>
      <c r="E45" s="21">
        <v>4436604</v>
      </c>
      <c r="F45" s="22">
        <v>4681437</v>
      </c>
      <c r="G45" s="22">
        <v>88776</v>
      </c>
      <c r="H45" s="22">
        <v>621399</v>
      </c>
      <c r="I45" s="22">
        <v>549527</v>
      </c>
      <c r="J45" s="22">
        <v>1259702</v>
      </c>
      <c r="K45" s="22">
        <v>905481</v>
      </c>
      <c r="L45" s="22">
        <v>87262</v>
      </c>
      <c r="M45" s="22">
        <v>612902</v>
      </c>
      <c r="N45" s="22">
        <v>1605645</v>
      </c>
      <c r="O45" s="22">
        <v>87058</v>
      </c>
      <c r="P45" s="22">
        <v>47446</v>
      </c>
      <c r="Q45" s="22">
        <v>107545</v>
      </c>
      <c r="R45" s="22">
        <v>242049</v>
      </c>
      <c r="S45" s="22">
        <v>184539</v>
      </c>
      <c r="T45" s="22">
        <v>910714</v>
      </c>
      <c r="U45" s="22">
        <v>1704038</v>
      </c>
      <c r="V45" s="22">
        <v>2799291</v>
      </c>
      <c r="W45" s="22">
        <v>5906687</v>
      </c>
      <c r="X45" s="22">
        <v>4681437</v>
      </c>
      <c r="Y45" s="22">
        <v>1225250</v>
      </c>
      <c r="Z45" s="23">
        <v>26.172519249965344</v>
      </c>
      <c r="AA45" s="20">
        <v>4681437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163686436</v>
      </c>
      <c r="D48" s="29">
        <f t="shared" ref="D48:Y48" si="1">SUM(D35:D47)</f>
        <v>0</v>
      </c>
      <c r="E48" s="30">
        <f t="shared" si="1"/>
        <v>128131841</v>
      </c>
      <c r="F48" s="31">
        <f t="shared" si="1"/>
        <v>131492643</v>
      </c>
      <c r="G48" s="31">
        <f t="shared" si="1"/>
        <v>6290772</v>
      </c>
      <c r="H48" s="31">
        <f t="shared" si="1"/>
        <v>8403368</v>
      </c>
      <c r="I48" s="31">
        <f t="shared" si="1"/>
        <v>7700695</v>
      </c>
      <c r="J48" s="31">
        <f t="shared" si="1"/>
        <v>22394835</v>
      </c>
      <c r="K48" s="31">
        <f t="shared" si="1"/>
        <v>8432213</v>
      </c>
      <c r="L48" s="31">
        <f t="shared" si="1"/>
        <v>6697914</v>
      </c>
      <c r="M48" s="31">
        <f t="shared" si="1"/>
        <v>7237928</v>
      </c>
      <c r="N48" s="31">
        <f t="shared" si="1"/>
        <v>22368055</v>
      </c>
      <c r="O48" s="31">
        <f t="shared" si="1"/>
        <v>6886382</v>
      </c>
      <c r="P48" s="31">
        <f t="shared" si="1"/>
        <v>7594580</v>
      </c>
      <c r="Q48" s="31">
        <f t="shared" si="1"/>
        <v>7360375</v>
      </c>
      <c r="R48" s="31">
        <f t="shared" si="1"/>
        <v>21841337</v>
      </c>
      <c r="S48" s="31">
        <f t="shared" si="1"/>
        <v>6964080</v>
      </c>
      <c r="T48" s="31">
        <f t="shared" si="1"/>
        <v>8472982</v>
      </c>
      <c r="U48" s="31">
        <f t="shared" si="1"/>
        <v>13252781</v>
      </c>
      <c r="V48" s="31">
        <f t="shared" si="1"/>
        <v>28689843</v>
      </c>
      <c r="W48" s="31">
        <f t="shared" si="1"/>
        <v>95294070</v>
      </c>
      <c r="X48" s="31">
        <f t="shared" si="1"/>
        <v>131492643</v>
      </c>
      <c r="Y48" s="31">
        <f t="shared" si="1"/>
        <v>-36198573</v>
      </c>
      <c r="Z48" s="32">
        <f>+IF(X48&lt;&gt;0,+(Y48/X48)*100,0)</f>
        <v>-27.528972096180315</v>
      </c>
      <c r="AA48" s="29">
        <f>SUM(AA35:AA47)</f>
        <v>131492643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-9544149</v>
      </c>
      <c r="D49" s="39">
        <f t="shared" si="2"/>
        <v>0</v>
      </c>
      <c r="E49" s="40">
        <f t="shared" si="2"/>
        <v>37332426</v>
      </c>
      <c r="F49" s="41">
        <f t="shared" si="2"/>
        <v>34519590</v>
      </c>
      <c r="G49" s="41">
        <f t="shared" si="2"/>
        <v>24286212</v>
      </c>
      <c r="H49" s="41">
        <f t="shared" si="2"/>
        <v>1174497</v>
      </c>
      <c r="I49" s="41">
        <f t="shared" si="2"/>
        <v>1916683</v>
      </c>
      <c r="J49" s="41">
        <f t="shared" si="2"/>
        <v>27377392</v>
      </c>
      <c r="K49" s="41">
        <f t="shared" si="2"/>
        <v>1151626</v>
      </c>
      <c r="L49" s="41">
        <f t="shared" si="2"/>
        <v>2252651</v>
      </c>
      <c r="M49" s="41">
        <f t="shared" si="2"/>
        <v>19136659</v>
      </c>
      <c r="N49" s="41">
        <f t="shared" si="2"/>
        <v>22540936</v>
      </c>
      <c r="O49" s="41">
        <f t="shared" si="2"/>
        <v>2652627</v>
      </c>
      <c r="P49" s="41">
        <f t="shared" si="2"/>
        <v>1904839</v>
      </c>
      <c r="Q49" s="41">
        <f t="shared" si="2"/>
        <v>14763478</v>
      </c>
      <c r="R49" s="41">
        <f t="shared" si="2"/>
        <v>19320944</v>
      </c>
      <c r="S49" s="41">
        <f t="shared" si="2"/>
        <v>2501600</v>
      </c>
      <c r="T49" s="41">
        <f t="shared" si="2"/>
        <v>1005271</v>
      </c>
      <c r="U49" s="41">
        <f t="shared" si="2"/>
        <v>-3775267</v>
      </c>
      <c r="V49" s="41">
        <f t="shared" si="2"/>
        <v>-268396</v>
      </c>
      <c r="W49" s="41">
        <f t="shared" si="2"/>
        <v>68970876</v>
      </c>
      <c r="X49" s="41">
        <f t="shared" si="2"/>
        <v>34519590</v>
      </c>
      <c r="Y49" s="41">
        <f t="shared" si="2"/>
        <v>34451286</v>
      </c>
      <c r="Z49" s="42">
        <f>+IF(X49&lt;&gt;0,+(Y49/X49)*100,0)</f>
        <v>99.802129747195721</v>
      </c>
      <c r="AA49" s="39">
        <f>+AA33-AA48</f>
        <v>34519590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514445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466575</v>
      </c>
      <c r="R50" s="22">
        <v>466575</v>
      </c>
      <c r="S50" s="22"/>
      <c r="T50" s="22"/>
      <c r="U50" s="22"/>
      <c r="V50" s="22"/>
      <c r="W50" s="22">
        <v>466575</v>
      </c>
      <c r="X50" s="22">
        <v>514445</v>
      </c>
      <c r="Y50" s="22">
        <v>-47870</v>
      </c>
      <c r="Z50" s="23">
        <v>-9.305173536529658</v>
      </c>
      <c r="AA50" s="20">
        <v>514445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-9544149</v>
      </c>
      <c r="D52" s="48">
        <f t="shared" si="3"/>
        <v>0</v>
      </c>
      <c r="E52" s="49">
        <f t="shared" si="3"/>
        <v>37332426</v>
      </c>
      <c r="F52" s="50">
        <f t="shared" si="3"/>
        <v>35034035</v>
      </c>
      <c r="G52" s="50">
        <f t="shared" si="3"/>
        <v>24286212</v>
      </c>
      <c r="H52" s="50">
        <f t="shared" si="3"/>
        <v>1174497</v>
      </c>
      <c r="I52" s="50">
        <f t="shared" si="3"/>
        <v>1916683</v>
      </c>
      <c r="J52" s="50">
        <f t="shared" si="3"/>
        <v>27377392</v>
      </c>
      <c r="K52" s="50">
        <f t="shared" si="3"/>
        <v>1151626</v>
      </c>
      <c r="L52" s="50">
        <f t="shared" si="3"/>
        <v>2252651</v>
      </c>
      <c r="M52" s="50">
        <f t="shared" si="3"/>
        <v>19136659</v>
      </c>
      <c r="N52" s="50">
        <f t="shared" si="3"/>
        <v>22540936</v>
      </c>
      <c r="O52" s="50">
        <f t="shared" si="3"/>
        <v>2652627</v>
      </c>
      <c r="P52" s="50">
        <f t="shared" si="3"/>
        <v>1904839</v>
      </c>
      <c r="Q52" s="50">
        <f t="shared" si="3"/>
        <v>15230053</v>
      </c>
      <c r="R52" s="50">
        <f t="shared" si="3"/>
        <v>19787519</v>
      </c>
      <c r="S52" s="50">
        <f t="shared" si="3"/>
        <v>2501600</v>
      </c>
      <c r="T52" s="50">
        <f t="shared" si="3"/>
        <v>1005271</v>
      </c>
      <c r="U52" s="50">
        <f t="shared" si="3"/>
        <v>-3775267</v>
      </c>
      <c r="V52" s="50">
        <f t="shared" si="3"/>
        <v>-268396</v>
      </c>
      <c r="W52" s="50">
        <f t="shared" si="3"/>
        <v>69437451</v>
      </c>
      <c r="X52" s="50">
        <f t="shared" si="3"/>
        <v>35034035</v>
      </c>
      <c r="Y52" s="50">
        <f t="shared" si="3"/>
        <v>34403416</v>
      </c>
      <c r="Z52" s="51">
        <f>+IF(X52&lt;&gt;0,+(Y52/X52)*100,0)</f>
        <v>98.199981817681007</v>
      </c>
      <c r="AA52" s="48">
        <f>SUM(AA49:AA51)</f>
        <v>35034035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-9544149</v>
      </c>
      <c r="D54" s="54">
        <f>+D52-D53</f>
        <v>0</v>
      </c>
      <c r="E54" s="55">
        <f t="shared" si="4"/>
        <v>37332426</v>
      </c>
      <c r="F54" s="56">
        <f t="shared" si="4"/>
        <v>35034035</v>
      </c>
      <c r="G54" s="56">
        <f t="shared" si="4"/>
        <v>24286212</v>
      </c>
      <c r="H54" s="56">
        <f t="shared" si="4"/>
        <v>1174497</v>
      </c>
      <c r="I54" s="56">
        <f t="shared" si="4"/>
        <v>1916683</v>
      </c>
      <c r="J54" s="56">
        <f t="shared" si="4"/>
        <v>27377392</v>
      </c>
      <c r="K54" s="56">
        <f t="shared" si="4"/>
        <v>1151626</v>
      </c>
      <c r="L54" s="56">
        <f t="shared" si="4"/>
        <v>2252651</v>
      </c>
      <c r="M54" s="56">
        <f t="shared" si="4"/>
        <v>19136659</v>
      </c>
      <c r="N54" s="56">
        <f t="shared" si="4"/>
        <v>22540936</v>
      </c>
      <c r="O54" s="56">
        <f t="shared" si="4"/>
        <v>2652627</v>
      </c>
      <c r="P54" s="56">
        <f t="shared" si="4"/>
        <v>1904839</v>
      </c>
      <c r="Q54" s="56">
        <f t="shared" si="4"/>
        <v>15230053</v>
      </c>
      <c r="R54" s="56">
        <f t="shared" si="4"/>
        <v>19787519</v>
      </c>
      <c r="S54" s="56">
        <f t="shared" si="4"/>
        <v>2501600</v>
      </c>
      <c r="T54" s="56">
        <f t="shared" si="4"/>
        <v>1005271</v>
      </c>
      <c r="U54" s="56">
        <f t="shared" si="4"/>
        <v>-3775267</v>
      </c>
      <c r="V54" s="56">
        <f t="shared" si="4"/>
        <v>-268396</v>
      </c>
      <c r="W54" s="56">
        <f t="shared" si="4"/>
        <v>69437451</v>
      </c>
      <c r="X54" s="56">
        <f t="shared" si="4"/>
        <v>35034035</v>
      </c>
      <c r="Y54" s="56">
        <f t="shared" si="4"/>
        <v>34403416</v>
      </c>
      <c r="Z54" s="57">
        <f>+IF(X54&lt;&gt;0,+(Y54/X54)*100,0)</f>
        <v>98.199981817681007</v>
      </c>
      <c r="AA54" s="54">
        <f>+AA52-AA53</f>
        <v>35034035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-9544149</v>
      </c>
      <c r="D57" s="48">
        <f>SUM(D54:D56)</f>
        <v>0</v>
      </c>
      <c r="E57" s="49">
        <f t="shared" si="5"/>
        <v>37332426</v>
      </c>
      <c r="F57" s="50">
        <f t="shared" si="5"/>
        <v>35034035</v>
      </c>
      <c r="G57" s="50">
        <f t="shared" si="5"/>
        <v>24286212</v>
      </c>
      <c r="H57" s="50">
        <f t="shared" si="5"/>
        <v>1174497</v>
      </c>
      <c r="I57" s="50">
        <f t="shared" si="5"/>
        <v>1916683</v>
      </c>
      <c r="J57" s="50">
        <f t="shared" si="5"/>
        <v>27377392</v>
      </c>
      <c r="K57" s="50">
        <f t="shared" si="5"/>
        <v>1151626</v>
      </c>
      <c r="L57" s="50">
        <f t="shared" si="5"/>
        <v>2252651</v>
      </c>
      <c r="M57" s="50">
        <f t="shared" si="5"/>
        <v>19136659</v>
      </c>
      <c r="N57" s="50">
        <f t="shared" si="5"/>
        <v>22540936</v>
      </c>
      <c r="O57" s="50">
        <f t="shared" si="5"/>
        <v>2652627</v>
      </c>
      <c r="P57" s="50">
        <f t="shared" si="5"/>
        <v>1904839</v>
      </c>
      <c r="Q57" s="50">
        <f t="shared" si="5"/>
        <v>15230053</v>
      </c>
      <c r="R57" s="50">
        <f t="shared" si="5"/>
        <v>19787519</v>
      </c>
      <c r="S57" s="50">
        <f t="shared" si="5"/>
        <v>2501600</v>
      </c>
      <c r="T57" s="50">
        <f t="shared" si="5"/>
        <v>1005271</v>
      </c>
      <c r="U57" s="50">
        <f t="shared" si="5"/>
        <v>-3775267</v>
      </c>
      <c r="V57" s="50">
        <f t="shared" si="5"/>
        <v>-268396</v>
      </c>
      <c r="W57" s="50">
        <f t="shared" si="5"/>
        <v>69437451</v>
      </c>
      <c r="X57" s="50">
        <f t="shared" si="5"/>
        <v>35034035</v>
      </c>
      <c r="Y57" s="50">
        <f t="shared" si="5"/>
        <v>34403416</v>
      </c>
      <c r="Z57" s="51">
        <f>+IF(X57&lt;&gt;0,+(Y57/X57)*100,0)</f>
        <v>98.199981817681007</v>
      </c>
      <c r="AA57" s="48">
        <f>SUM(AA54:AA56)</f>
        <v>35034035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-9544149</v>
      </c>
      <c r="D60" s="65">
        <f>SUM(D57:D59)</f>
        <v>0</v>
      </c>
      <c r="E60" s="66">
        <f t="shared" si="6"/>
        <v>37332426</v>
      </c>
      <c r="F60" s="67">
        <f t="shared" si="6"/>
        <v>35034035</v>
      </c>
      <c r="G60" s="67">
        <f t="shared" si="6"/>
        <v>24286212</v>
      </c>
      <c r="H60" s="67">
        <f t="shared" si="6"/>
        <v>1174497</v>
      </c>
      <c r="I60" s="67">
        <f t="shared" si="6"/>
        <v>1916683</v>
      </c>
      <c r="J60" s="67">
        <f t="shared" si="6"/>
        <v>27377392</v>
      </c>
      <c r="K60" s="67">
        <f t="shared" si="6"/>
        <v>1151626</v>
      </c>
      <c r="L60" s="67">
        <f t="shared" si="6"/>
        <v>2252651</v>
      </c>
      <c r="M60" s="67">
        <f t="shared" si="6"/>
        <v>19136659</v>
      </c>
      <c r="N60" s="67">
        <f t="shared" si="6"/>
        <v>22540936</v>
      </c>
      <c r="O60" s="67">
        <f t="shared" si="6"/>
        <v>2652627</v>
      </c>
      <c r="P60" s="67">
        <f t="shared" si="6"/>
        <v>1904839</v>
      </c>
      <c r="Q60" s="67">
        <f t="shared" si="6"/>
        <v>15230053</v>
      </c>
      <c r="R60" s="67">
        <f t="shared" si="6"/>
        <v>19787519</v>
      </c>
      <c r="S60" s="67">
        <f t="shared" si="6"/>
        <v>2501600</v>
      </c>
      <c r="T60" s="67">
        <f t="shared" si="6"/>
        <v>1005271</v>
      </c>
      <c r="U60" s="67">
        <f t="shared" si="6"/>
        <v>-3775267</v>
      </c>
      <c r="V60" s="67">
        <f t="shared" si="6"/>
        <v>-268396</v>
      </c>
      <c r="W60" s="67">
        <f t="shared" si="6"/>
        <v>69437451</v>
      </c>
      <c r="X60" s="67">
        <f t="shared" si="6"/>
        <v>35034035</v>
      </c>
      <c r="Y60" s="67">
        <f t="shared" si="6"/>
        <v>34403416</v>
      </c>
      <c r="Z60" s="68">
        <f>+IF(X60&lt;&gt;0,+(Y60/X60)*100,0)</f>
        <v>98.199981817681007</v>
      </c>
      <c r="AA60" s="65">
        <f>SUM(AA57:AA59)</f>
        <v>35034035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2596435</v>
      </c>
      <c r="G9" s="22">
        <v>227906</v>
      </c>
      <c r="H9" s="22">
        <v>206168</v>
      </c>
      <c r="I9" s="22">
        <v>230600</v>
      </c>
      <c r="J9" s="22">
        <v>664674</v>
      </c>
      <c r="K9" s="22">
        <v>231237</v>
      </c>
      <c r="L9" s="22">
        <v>231719</v>
      </c>
      <c r="M9" s="22">
        <v>233003</v>
      </c>
      <c r="N9" s="22">
        <v>695959</v>
      </c>
      <c r="O9" s="22">
        <v>218663</v>
      </c>
      <c r="P9" s="22">
        <v>232574</v>
      </c>
      <c r="Q9" s="22">
        <v>233865</v>
      </c>
      <c r="R9" s="22">
        <v>685102</v>
      </c>
      <c r="S9" s="22">
        <v>235415</v>
      </c>
      <c r="T9" s="22">
        <v>234356</v>
      </c>
      <c r="U9" s="22">
        <v>236924</v>
      </c>
      <c r="V9" s="22">
        <v>706695</v>
      </c>
      <c r="W9" s="22">
        <v>2752430</v>
      </c>
      <c r="X9" s="22">
        <v>2596435</v>
      </c>
      <c r="Y9" s="22">
        <v>155995</v>
      </c>
      <c r="Z9" s="23">
        <v>6.0080456472047254</v>
      </c>
      <c r="AA9" s="20">
        <v>2596435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626983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2631644</v>
      </c>
      <c r="D33" s="29">
        <f t="shared" ref="D33:Y33" si="0">SUM(D6:D32)</f>
        <v>0</v>
      </c>
      <c r="E33" s="30">
        <f t="shared" si="0"/>
        <v>3169388</v>
      </c>
      <c r="F33" s="31">
        <f t="shared" si="0"/>
        <v>2596435</v>
      </c>
      <c r="G33" s="31">
        <f t="shared" si="0"/>
        <v>227906</v>
      </c>
      <c r="H33" s="31">
        <f t="shared" si="0"/>
        <v>206168</v>
      </c>
      <c r="I33" s="31">
        <f t="shared" si="0"/>
        <v>230600</v>
      </c>
      <c r="J33" s="31">
        <f t="shared" si="0"/>
        <v>664674</v>
      </c>
      <c r="K33" s="31">
        <f t="shared" si="0"/>
        <v>231237</v>
      </c>
      <c r="L33" s="31">
        <f t="shared" si="0"/>
        <v>231719</v>
      </c>
      <c r="M33" s="31">
        <f t="shared" si="0"/>
        <v>233003</v>
      </c>
      <c r="N33" s="31">
        <f t="shared" si="0"/>
        <v>695959</v>
      </c>
      <c r="O33" s="31">
        <f t="shared" si="0"/>
        <v>218663</v>
      </c>
      <c r="P33" s="31">
        <f t="shared" si="0"/>
        <v>232574</v>
      </c>
      <c r="Q33" s="31">
        <f t="shared" si="0"/>
        <v>233865</v>
      </c>
      <c r="R33" s="31">
        <f t="shared" si="0"/>
        <v>685102</v>
      </c>
      <c r="S33" s="31">
        <f t="shared" si="0"/>
        <v>235415</v>
      </c>
      <c r="T33" s="31">
        <f t="shared" si="0"/>
        <v>234356</v>
      </c>
      <c r="U33" s="31">
        <f t="shared" si="0"/>
        <v>236924</v>
      </c>
      <c r="V33" s="31">
        <f t="shared" si="0"/>
        <v>706695</v>
      </c>
      <c r="W33" s="31">
        <f t="shared" si="0"/>
        <v>2752430</v>
      </c>
      <c r="X33" s="31">
        <f t="shared" si="0"/>
        <v>2596435</v>
      </c>
      <c r="Y33" s="31">
        <f t="shared" si="0"/>
        <v>155995</v>
      </c>
      <c r="Z33" s="32">
        <f>+IF(X33&lt;&gt;0,+(Y33/X33)*100,0)</f>
        <v>6.0080456472047254</v>
      </c>
      <c r="AA33" s="29">
        <f>SUM(AA6:AA32)</f>
        <v>2596435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2209801</v>
      </c>
      <c r="D35" s="20"/>
      <c r="E35" s="21">
        <v>2363576</v>
      </c>
      <c r="F35" s="22">
        <v>2307301</v>
      </c>
      <c r="G35" s="22">
        <v>194018</v>
      </c>
      <c r="H35" s="22">
        <v>154620</v>
      </c>
      <c r="I35" s="22">
        <v>168892</v>
      </c>
      <c r="J35" s="22">
        <v>517530</v>
      </c>
      <c r="K35" s="22">
        <v>160468</v>
      </c>
      <c r="L35" s="22">
        <v>156678</v>
      </c>
      <c r="M35" s="22">
        <v>292398</v>
      </c>
      <c r="N35" s="22">
        <v>609544</v>
      </c>
      <c r="O35" s="22">
        <v>186340</v>
      </c>
      <c r="P35" s="22">
        <v>180913</v>
      </c>
      <c r="Q35" s="22">
        <v>208730</v>
      </c>
      <c r="R35" s="22">
        <v>575983</v>
      </c>
      <c r="S35" s="22">
        <v>183607</v>
      </c>
      <c r="T35" s="22">
        <v>199526</v>
      </c>
      <c r="U35" s="22">
        <v>188468</v>
      </c>
      <c r="V35" s="22">
        <v>571601</v>
      </c>
      <c r="W35" s="22">
        <v>2274658</v>
      </c>
      <c r="X35" s="22">
        <v>2307301</v>
      </c>
      <c r="Y35" s="22">
        <v>-32643</v>
      </c>
      <c r="Z35" s="23">
        <v>-1.4147698978156729</v>
      </c>
      <c r="AA35" s="20">
        <v>2307301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131097</v>
      </c>
      <c r="D38" s="20"/>
      <c r="E38" s="21">
        <v>400000</v>
      </c>
      <c r="F38" s="22">
        <v>200000</v>
      </c>
      <c r="G38" s="22"/>
      <c r="H38" s="22">
        <v>1813</v>
      </c>
      <c r="I38" s="22"/>
      <c r="J38" s="22">
        <v>1813</v>
      </c>
      <c r="K38" s="22"/>
      <c r="L38" s="22"/>
      <c r="M38" s="22"/>
      <c r="N38" s="22"/>
      <c r="O38" s="22">
        <v>-1813</v>
      </c>
      <c r="P38" s="22"/>
      <c r="Q38" s="22"/>
      <c r="R38" s="22">
        <v>-1813</v>
      </c>
      <c r="S38" s="22"/>
      <c r="T38" s="22"/>
      <c r="U38" s="22"/>
      <c r="V38" s="22"/>
      <c r="W38" s="22"/>
      <c r="X38" s="22">
        <v>200000</v>
      </c>
      <c r="Y38" s="22">
        <v>-200000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2356996</v>
      </c>
      <c r="D40" s="20"/>
      <c r="E40" s="21"/>
      <c r="F40" s="22"/>
      <c r="G40" s="22">
        <v>78585</v>
      </c>
      <c r="H40" s="22">
        <v>78585</v>
      </c>
      <c r="I40" s="22">
        <v>76050</v>
      </c>
      <c r="J40" s="22">
        <v>233220</v>
      </c>
      <c r="K40" s="22">
        <v>78585</v>
      </c>
      <c r="L40" s="22"/>
      <c r="M40" s="22">
        <v>387</v>
      </c>
      <c r="N40" s="22">
        <v>78972</v>
      </c>
      <c r="O40" s="22"/>
      <c r="P40" s="22">
        <v>350</v>
      </c>
      <c r="Q40" s="22">
        <v>387</v>
      </c>
      <c r="R40" s="22">
        <v>737</v>
      </c>
      <c r="S40" s="22">
        <v>375</v>
      </c>
      <c r="T40" s="22">
        <v>387</v>
      </c>
      <c r="U40" s="22">
        <v>375</v>
      </c>
      <c r="V40" s="22">
        <v>1137</v>
      </c>
      <c r="W40" s="22">
        <v>314066</v>
      </c>
      <c r="X40" s="22"/>
      <c r="Y40" s="22">
        <v>314066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19259</v>
      </c>
      <c r="D42" s="20"/>
      <c r="E42" s="21">
        <v>520000</v>
      </c>
      <c r="F42" s="22">
        <v>200000</v>
      </c>
      <c r="G42" s="22"/>
      <c r="H42" s="22"/>
      <c r="I42" s="22"/>
      <c r="J42" s="22"/>
      <c r="K42" s="22"/>
      <c r="L42" s="22">
        <v>1923</v>
      </c>
      <c r="M42" s="22"/>
      <c r="N42" s="22">
        <v>1923</v>
      </c>
      <c r="O42" s="22">
        <v>2610</v>
      </c>
      <c r="P42" s="22">
        <v>6648</v>
      </c>
      <c r="Q42" s="22"/>
      <c r="R42" s="22">
        <v>9258</v>
      </c>
      <c r="S42" s="22"/>
      <c r="T42" s="22">
        <v>13435</v>
      </c>
      <c r="U42" s="22"/>
      <c r="V42" s="22">
        <v>13435</v>
      </c>
      <c r="W42" s="22">
        <v>24616</v>
      </c>
      <c r="X42" s="22">
        <v>200000</v>
      </c>
      <c r="Y42" s="22">
        <v>-175384</v>
      </c>
      <c r="Z42" s="23">
        <v>-87.692000000000007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18363</v>
      </c>
      <c r="D45" s="20"/>
      <c r="E45" s="21">
        <v>324298</v>
      </c>
      <c r="F45" s="22">
        <v>164298</v>
      </c>
      <c r="G45" s="22">
        <v>1610</v>
      </c>
      <c r="H45" s="22">
        <v>1285</v>
      </c>
      <c r="I45" s="22">
        <v>1393</v>
      </c>
      <c r="J45" s="22">
        <v>4288</v>
      </c>
      <c r="K45" s="22">
        <v>1452</v>
      </c>
      <c r="L45" s="22">
        <v>1278</v>
      </c>
      <c r="M45" s="22">
        <v>2632</v>
      </c>
      <c r="N45" s="22">
        <v>5362</v>
      </c>
      <c r="O45" s="22">
        <v>1519</v>
      </c>
      <c r="P45" s="22">
        <v>1527</v>
      </c>
      <c r="Q45" s="22">
        <v>1742</v>
      </c>
      <c r="R45" s="22">
        <v>4788</v>
      </c>
      <c r="S45" s="22">
        <v>1492</v>
      </c>
      <c r="T45" s="22">
        <v>1636</v>
      </c>
      <c r="U45" s="22">
        <v>1535</v>
      </c>
      <c r="V45" s="22">
        <v>4663</v>
      </c>
      <c r="W45" s="22">
        <v>19101</v>
      </c>
      <c r="X45" s="22">
        <v>164298</v>
      </c>
      <c r="Y45" s="22">
        <v>-145197</v>
      </c>
      <c r="Z45" s="23">
        <v>-88.374173757440744</v>
      </c>
      <c r="AA45" s="20">
        <v>164298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4735516</v>
      </c>
      <c r="D48" s="29">
        <f t="shared" ref="D48:Y48" si="1">SUM(D35:D47)</f>
        <v>0</v>
      </c>
      <c r="E48" s="30">
        <f t="shared" si="1"/>
        <v>3607874</v>
      </c>
      <c r="F48" s="31">
        <f t="shared" si="1"/>
        <v>2871599</v>
      </c>
      <c r="G48" s="31">
        <f t="shared" si="1"/>
        <v>274213</v>
      </c>
      <c r="H48" s="31">
        <f t="shared" si="1"/>
        <v>236303</v>
      </c>
      <c r="I48" s="31">
        <f t="shared" si="1"/>
        <v>246335</v>
      </c>
      <c r="J48" s="31">
        <f t="shared" si="1"/>
        <v>756851</v>
      </c>
      <c r="K48" s="31">
        <f t="shared" si="1"/>
        <v>240505</v>
      </c>
      <c r="L48" s="31">
        <f t="shared" si="1"/>
        <v>159879</v>
      </c>
      <c r="M48" s="31">
        <f t="shared" si="1"/>
        <v>295417</v>
      </c>
      <c r="N48" s="31">
        <f t="shared" si="1"/>
        <v>695801</v>
      </c>
      <c r="O48" s="31">
        <f t="shared" si="1"/>
        <v>188656</v>
      </c>
      <c r="P48" s="31">
        <f t="shared" si="1"/>
        <v>189438</v>
      </c>
      <c r="Q48" s="31">
        <f t="shared" si="1"/>
        <v>210859</v>
      </c>
      <c r="R48" s="31">
        <f t="shared" si="1"/>
        <v>588953</v>
      </c>
      <c r="S48" s="31">
        <f t="shared" si="1"/>
        <v>185474</v>
      </c>
      <c r="T48" s="31">
        <f t="shared" si="1"/>
        <v>214984</v>
      </c>
      <c r="U48" s="31">
        <f t="shared" si="1"/>
        <v>190378</v>
      </c>
      <c r="V48" s="31">
        <f t="shared" si="1"/>
        <v>590836</v>
      </c>
      <c r="W48" s="31">
        <f t="shared" si="1"/>
        <v>2632441</v>
      </c>
      <c r="X48" s="31">
        <f t="shared" si="1"/>
        <v>2871599</v>
      </c>
      <c r="Y48" s="31">
        <f t="shared" si="1"/>
        <v>-239158</v>
      </c>
      <c r="Z48" s="32">
        <f>+IF(X48&lt;&gt;0,+(Y48/X48)*100,0)</f>
        <v>-8.3283912551857</v>
      </c>
      <c r="AA48" s="29">
        <f>SUM(AA35:AA47)</f>
        <v>2871599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-2103872</v>
      </c>
      <c r="D49" s="39">
        <f t="shared" si="2"/>
        <v>0</v>
      </c>
      <c r="E49" s="40">
        <f t="shared" si="2"/>
        <v>-438486</v>
      </c>
      <c r="F49" s="41">
        <f t="shared" si="2"/>
        <v>-275164</v>
      </c>
      <c r="G49" s="41">
        <f t="shared" si="2"/>
        <v>-46307</v>
      </c>
      <c r="H49" s="41">
        <f t="shared" si="2"/>
        <v>-30135</v>
      </c>
      <c r="I49" s="41">
        <f t="shared" si="2"/>
        <v>-15735</v>
      </c>
      <c r="J49" s="41">
        <f t="shared" si="2"/>
        <v>-92177</v>
      </c>
      <c r="K49" s="41">
        <f t="shared" si="2"/>
        <v>-9268</v>
      </c>
      <c r="L49" s="41">
        <f t="shared" si="2"/>
        <v>71840</v>
      </c>
      <c r="M49" s="41">
        <f t="shared" si="2"/>
        <v>-62414</v>
      </c>
      <c r="N49" s="41">
        <f t="shared" si="2"/>
        <v>158</v>
      </c>
      <c r="O49" s="41">
        <f t="shared" si="2"/>
        <v>30007</v>
      </c>
      <c r="P49" s="41">
        <f t="shared" si="2"/>
        <v>43136</v>
      </c>
      <c r="Q49" s="41">
        <f t="shared" si="2"/>
        <v>23006</v>
      </c>
      <c r="R49" s="41">
        <f t="shared" si="2"/>
        <v>96149</v>
      </c>
      <c r="S49" s="41">
        <f t="shared" si="2"/>
        <v>49941</v>
      </c>
      <c r="T49" s="41">
        <f t="shared" si="2"/>
        <v>19372</v>
      </c>
      <c r="U49" s="41">
        <f t="shared" si="2"/>
        <v>46546</v>
      </c>
      <c r="V49" s="41">
        <f t="shared" si="2"/>
        <v>115859</v>
      </c>
      <c r="W49" s="41">
        <f t="shared" si="2"/>
        <v>119989</v>
      </c>
      <c r="X49" s="41">
        <f t="shared" si="2"/>
        <v>-275164</v>
      </c>
      <c r="Y49" s="41">
        <f t="shared" si="2"/>
        <v>395153</v>
      </c>
      <c r="Z49" s="42">
        <f>+IF(X49&lt;&gt;0,+(Y49/X49)*100,0)</f>
        <v>-143.60635838990567</v>
      </c>
      <c r="AA49" s="39">
        <f>+AA33-AA48</f>
        <v>-275164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-2103872</v>
      </c>
      <c r="D52" s="48">
        <f t="shared" si="3"/>
        <v>0</v>
      </c>
      <c r="E52" s="49">
        <f t="shared" si="3"/>
        <v>-438486</v>
      </c>
      <c r="F52" s="50">
        <f t="shared" si="3"/>
        <v>-275164</v>
      </c>
      <c r="G52" s="50">
        <f t="shared" si="3"/>
        <v>-46307</v>
      </c>
      <c r="H52" s="50">
        <f t="shared" si="3"/>
        <v>-30135</v>
      </c>
      <c r="I52" s="50">
        <f t="shared" si="3"/>
        <v>-15735</v>
      </c>
      <c r="J52" s="50">
        <f t="shared" si="3"/>
        <v>-92177</v>
      </c>
      <c r="K52" s="50">
        <f t="shared" si="3"/>
        <v>-9268</v>
      </c>
      <c r="L52" s="50">
        <f t="shared" si="3"/>
        <v>71840</v>
      </c>
      <c r="M52" s="50">
        <f t="shared" si="3"/>
        <v>-62414</v>
      </c>
      <c r="N52" s="50">
        <f t="shared" si="3"/>
        <v>158</v>
      </c>
      <c r="O52" s="50">
        <f t="shared" si="3"/>
        <v>30007</v>
      </c>
      <c r="P52" s="50">
        <f t="shared" si="3"/>
        <v>43136</v>
      </c>
      <c r="Q52" s="50">
        <f t="shared" si="3"/>
        <v>23006</v>
      </c>
      <c r="R52" s="50">
        <f t="shared" si="3"/>
        <v>96149</v>
      </c>
      <c r="S52" s="50">
        <f t="shared" si="3"/>
        <v>49941</v>
      </c>
      <c r="T52" s="50">
        <f t="shared" si="3"/>
        <v>19372</v>
      </c>
      <c r="U52" s="50">
        <f t="shared" si="3"/>
        <v>46546</v>
      </c>
      <c r="V52" s="50">
        <f t="shared" si="3"/>
        <v>115859</v>
      </c>
      <c r="W52" s="50">
        <f t="shared" si="3"/>
        <v>119989</v>
      </c>
      <c r="X52" s="50">
        <f t="shared" si="3"/>
        <v>-275164</v>
      </c>
      <c r="Y52" s="50">
        <f t="shared" si="3"/>
        <v>395153</v>
      </c>
      <c r="Z52" s="51">
        <f>+IF(X52&lt;&gt;0,+(Y52/X52)*100,0)</f>
        <v>-143.60635838990567</v>
      </c>
      <c r="AA52" s="48">
        <f>SUM(AA49:AA51)</f>
        <v>-275164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-2103872</v>
      </c>
      <c r="D54" s="54">
        <f>+D52-D53</f>
        <v>0</v>
      </c>
      <c r="E54" s="55">
        <f t="shared" si="4"/>
        <v>-438486</v>
      </c>
      <c r="F54" s="56">
        <f t="shared" si="4"/>
        <v>-275164</v>
      </c>
      <c r="G54" s="56">
        <f t="shared" si="4"/>
        <v>-46307</v>
      </c>
      <c r="H54" s="56">
        <f t="shared" si="4"/>
        <v>-30135</v>
      </c>
      <c r="I54" s="56">
        <f t="shared" si="4"/>
        <v>-15735</v>
      </c>
      <c r="J54" s="56">
        <f t="shared" si="4"/>
        <v>-92177</v>
      </c>
      <c r="K54" s="56">
        <f t="shared" si="4"/>
        <v>-9268</v>
      </c>
      <c r="L54" s="56">
        <f t="shared" si="4"/>
        <v>71840</v>
      </c>
      <c r="M54" s="56">
        <f t="shared" si="4"/>
        <v>-62414</v>
      </c>
      <c r="N54" s="56">
        <f t="shared" si="4"/>
        <v>158</v>
      </c>
      <c r="O54" s="56">
        <f t="shared" si="4"/>
        <v>30007</v>
      </c>
      <c r="P54" s="56">
        <f t="shared" si="4"/>
        <v>43136</v>
      </c>
      <c r="Q54" s="56">
        <f t="shared" si="4"/>
        <v>23006</v>
      </c>
      <c r="R54" s="56">
        <f t="shared" si="4"/>
        <v>96149</v>
      </c>
      <c r="S54" s="56">
        <f t="shared" si="4"/>
        <v>49941</v>
      </c>
      <c r="T54" s="56">
        <f t="shared" si="4"/>
        <v>19372</v>
      </c>
      <c r="U54" s="56">
        <f t="shared" si="4"/>
        <v>46546</v>
      </c>
      <c r="V54" s="56">
        <f t="shared" si="4"/>
        <v>115859</v>
      </c>
      <c r="W54" s="56">
        <f t="shared" si="4"/>
        <v>119989</v>
      </c>
      <c r="X54" s="56">
        <f t="shared" si="4"/>
        <v>-275164</v>
      </c>
      <c r="Y54" s="56">
        <f t="shared" si="4"/>
        <v>395153</v>
      </c>
      <c r="Z54" s="57">
        <f>+IF(X54&lt;&gt;0,+(Y54/X54)*100,0)</f>
        <v>-143.60635838990567</v>
      </c>
      <c r="AA54" s="54">
        <f>+AA52-AA53</f>
        <v>-275164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-2103872</v>
      </c>
      <c r="D57" s="48">
        <f>SUM(D54:D56)</f>
        <v>0</v>
      </c>
      <c r="E57" s="49">
        <f t="shared" si="5"/>
        <v>-438486</v>
      </c>
      <c r="F57" s="50">
        <f t="shared" si="5"/>
        <v>-275164</v>
      </c>
      <c r="G57" s="50">
        <f t="shared" si="5"/>
        <v>-46307</v>
      </c>
      <c r="H57" s="50">
        <f t="shared" si="5"/>
        <v>-30135</v>
      </c>
      <c r="I57" s="50">
        <f t="shared" si="5"/>
        <v>-15735</v>
      </c>
      <c r="J57" s="50">
        <f t="shared" si="5"/>
        <v>-92177</v>
      </c>
      <c r="K57" s="50">
        <f t="shared" si="5"/>
        <v>-9268</v>
      </c>
      <c r="L57" s="50">
        <f t="shared" si="5"/>
        <v>71840</v>
      </c>
      <c r="M57" s="50">
        <f t="shared" si="5"/>
        <v>-62414</v>
      </c>
      <c r="N57" s="50">
        <f t="shared" si="5"/>
        <v>158</v>
      </c>
      <c r="O57" s="50">
        <f t="shared" si="5"/>
        <v>30007</v>
      </c>
      <c r="P57" s="50">
        <f t="shared" si="5"/>
        <v>43136</v>
      </c>
      <c r="Q57" s="50">
        <f t="shared" si="5"/>
        <v>23006</v>
      </c>
      <c r="R57" s="50">
        <f t="shared" si="5"/>
        <v>96149</v>
      </c>
      <c r="S57" s="50">
        <f t="shared" si="5"/>
        <v>49941</v>
      </c>
      <c r="T57" s="50">
        <f t="shared" si="5"/>
        <v>19372</v>
      </c>
      <c r="U57" s="50">
        <f t="shared" si="5"/>
        <v>46546</v>
      </c>
      <c r="V57" s="50">
        <f t="shared" si="5"/>
        <v>115859</v>
      </c>
      <c r="W57" s="50">
        <f t="shared" si="5"/>
        <v>119989</v>
      </c>
      <c r="X57" s="50">
        <f t="shared" si="5"/>
        <v>-275164</v>
      </c>
      <c r="Y57" s="50">
        <f t="shared" si="5"/>
        <v>395153</v>
      </c>
      <c r="Z57" s="51">
        <f>+IF(X57&lt;&gt;0,+(Y57/X57)*100,0)</f>
        <v>-143.60635838990567</v>
      </c>
      <c r="AA57" s="48">
        <f>SUM(AA54:AA56)</f>
        <v>-275164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-2103872</v>
      </c>
      <c r="D60" s="65">
        <f>SUM(D57:D59)</f>
        <v>0</v>
      </c>
      <c r="E60" s="66">
        <f t="shared" si="6"/>
        <v>-438486</v>
      </c>
      <c r="F60" s="67">
        <f t="shared" si="6"/>
        <v>-275164</v>
      </c>
      <c r="G60" s="67">
        <f t="shared" si="6"/>
        <v>-46307</v>
      </c>
      <c r="H60" s="67">
        <f t="shared" si="6"/>
        <v>-30135</v>
      </c>
      <c r="I60" s="67">
        <f t="shared" si="6"/>
        <v>-15735</v>
      </c>
      <c r="J60" s="67">
        <f t="shared" si="6"/>
        <v>-92177</v>
      </c>
      <c r="K60" s="67">
        <f t="shared" si="6"/>
        <v>-9268</v>
      </c>
      <c r="L60" s="67">
        <f t="shared" si="6"/>
        <v>71840</v>
      </c>
      <c r="M60" s="67">
        <f t="shared" si="6"/>
        <v>-62414</v>
      </c>
      <c r="N60" s="67">
        <f t="shared" si="6"/>
        <v>158</v>
      </c>
      <c r="O60" s="67">
        <f t="shared" si="6"/>
        <v>30007</v>
      </c>
      <c r="P60" s="67">
        <f t="shared" si="6"/>
        <v>43136</v>
      </c>
      <c r="Q60" s="67">
        <f t="shared" si="6"/>
        <v>23006</v>
      </c>
      <c r="R60" s="67">
        <f t="shared" si="6"/>
        <v>96149</v>
      </c>
      <c r="S60" s="67">
        <f t="shared" si="6"/>
        <v>49941</v>
      </c>
      <c r="T60" s="67">
        <f t="shared" si="6"/>
        <v>19372</v>
      </c>
      <c r="U60" s="67">
        <f t="shared" si="6"/>
        <v>46546</v>
      </c>
      <c r="V60" s="67">
        <f t="shared" si="6"/>
        <v>115859</v>
      </c>
      <c r="W60" s="67">
        <f t="shared" si="6"/>
        <v>119989</v>
      </c>
      <c r="X60" s="67">
        <f t="shared" si="6"/>
        <v>-275164</v>
      </c>
      <c r="Y60" s="67">
        <f t="shared" si="6"/>
        <v>395153</v>
      </c>
      <c r="Z60" s="68">
        <f>+IF(X60&lt;&gt;0,+(Y60/X60)*100,0)</f>
        <v>-143.60635838990567</v>
      </c>
      <c r="AA60" s="65">
        <f>SUM(AA57:AA59)</f>
        <v>-275164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>
        <v>127725</v>
      </c>
      <c r="L9" s="22">
        <v>127659</v>
      </c>
      <c r="M9" s="22">
        <v>-3513303</v>
      </c>
      <c r="N9" s="22">
        <v>-3257919</v>
      </c>
      <c r="O9" s="22">
        <v>128120</v>
      </c>
      <c r="P9" s="22">
        <v>128449</v>
      </c>
      <c r="Q9" s="22">
        <v>128055</v>
      </c>
      <c r="R9" s="22">
        <v>384624</v>
      </c>
      <c r="S9" s="22">
        <v>128121</v>
      </c>
      <c r="T9" s="22">
        <v>126664</v>
      </c>
      <c r="U9" s="22">
        <v>126219</v>
      </c>
      <c r="V9" s="22">
        <v>381004</v>
      </c>
      <c r="W9" s="22">
        <v>1532926</v>
      </c>
      <c r="X9" s="22">
        <v>2062872</v>
      </c>
      <c r="Y9" s="22">
        <v>-529946</v>
      </c>
      <c r="Z9" s="23">
        <v>-25.689718024191517</v>
      </c>
      <c r="AA9" s="20">
        <v>2062872</v>
      </c>
    </row>
    <row r="10" spans="1:27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76639</v>
      </c>
      <c r="G10" s="22">
        <v>2246</v>
      </c>
      <c r="H10" s="22">
        <v>4851</v>
      </c>
      <c r="I10" s="22">
        <v>6117</v>
      </c>
      <c r="J10" s="22">
        <v>13214</v>
      </c>
      <c r="K10" s="22">
        <v>1595</v>
      </c>
      <c r="L10" s="22">
        <v>2625</v>
      </c>
      <c r="M10" s="22">
        <v>2894</v>
      </c>
      <c r="N10" s="22">
        <v>7114</v>
      </c>
      <c r="O10" s="22">
        <v>3088</v>
      </c>
      <c r="P10" s="22">
        <v>-2813</v>
      </c>
      <c r="Q10" s="22">
        <v>6866</v>
      </c>
      <c r="R10" s="22">
        <v>7141</v>
      </c>
      <c r="S10" s="22">
        <v>3875</v>
      </c>
      <c r="T10" s="22">
        <v>1776</v>
      </c>
      <c r="U10" s="22">
        <v>3028</v>
      </c>
      <c r="V10" s="22">
        <v>8679</v>
      </c>
      <c r="W10" s="22">
        <v>36148</v>
      </c>
      <c r="X10" s="22">
        <v>76639</v>
      </c>
      <c r="Y10" s="22">
        <v>-40491</v>
      </c>
      <c r="Z10" s="23">
        <v>-52.833413797152886</v>
      </c>
      <c r="AA10" s="20">
        <v>76639</v>
      </c>
    </row>
    <row r="11" spans="1:27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180000</v>
      </c>
      <c r="G11" s="22">
        <v>67874</v>
      </c>
      <c r="H11" s="22">
        <v>86195</v>
      </c>
      <c r="I11" s="22">
        <v>112169</v>
      </c>
      <c r="J11" s="22">
        <v>266238</v>
      </c>
      <c r="K11" s="22">
        <v>76847</v>
      </c>
      <c r="L11" s="22">
        <v>103876</v>
      </c>
      <c r="M11" s="22">
        <v>16160</v>
      </c>
      <c r="N11" s="22">
        <v>196883</v>
      </c>
      <c r="O11" s="22">
        <v>81653</v>
      </c>
      <c r="P11" s="22">
        <v>-307261</v>
      </c>
      <c r="Q11" s="22">
        <v>21670</v>
      </c>
      <c r="R11" s="22">
        <v>-203938</v>
      </c>
      <c r="S11" s="22">
        <v>113993</v>
      </c>
      <c r="T11" s="22">
        <v>13550</v>
      </c>
      <c r="U11" s="22">
        <v>51542</v>
      </c>
      <c r="V11" s="22">
        <v>179085</v>
      </c>
      <c r="W11" s="22">
        <v>438268</v>
      </c>
      <c r="X11" s="22">
        <v>180000</v>
      </c>
      <c r="Y11" s="22">
        <v>258268</v>
      </c>
      <c r="Z11" s="23">
        <v>143.48222222222222</v>
      </c>
      <c r="AA11" s="20">
        <v>180000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888616</v>
      </c>
      <c r="D24" s="20"/>
      <c r="E24" s="21">
        <v>600000</v>
      </c>
      <c r="F24" s="22">
        <v>1642140</v>
      </c>
      <c r="G24" s="22">
        <v>2650</v>
      </c>
      <c r="H24" s="22">
        <v>1641</v>
      </c>
      <c r="I24" s="22">
        <v>2701</v>
      </c>
      <c r="J24" s="22">
        <v>6992</v>
      </c>
      <c r="K24" s="22">
        <v>3581</v>
      </c>
      <c r="L24" s="22">
        <v>2599</v>
      </c>
      <c r="M24" s="22">
        <v>-30974</v>
      </c>
      <c r="N24" s="22">
        <v>-24794</v>
      </c>
      <c r="O24" s="22">
        <v>-30700</v>
      </c>
      <c r="P24" s="22">
        <v>73722</v>
      </c>
      <c r="Q24" s="22">
        <v>4834</v>
      </c>
      <c r="R24" s="22">
        <v>47856</v>
      </c>
      <c r="S24" s="22">
        <v>4108</v>
      </c>
      <c r="T24" s="22">
        <v>5040</v>
      </c>
      <c r="U24" s="22">
        <v>1223791</v>
      </c>
      <c r="V24" s="22">
        <v>1232939</v>
      </c>
      <c r="W24" s="22">
        <v>1262993</v>
      </c>
      <c r="X24" s="22">
        <v>1642140</v>
      </c>
      <c r="Y24" s="22">
        <v>-379147</v>
      </c>
      <c r="Z24" s="23">
        <v>-23.088591715688064</v>
      </c>
      <c r="AA24" s="20">
        <v>1642140</v>
      </c>
    </row>
    <row r="25" spans="1:27" x14ac:dyDescent="0.25">
      <c r="A25" s="19" t="s">
        <v>53</v>
      </c>
      <c r="B25" s="15" t="s">
        <v>32</v>
      </c>
      <c r="C25" s="20">
        <v>445267</v>
      </c>
      <c r="D25" s="20"/>
      <c r="E25" s="21">
        <v>2250000</v>
      </c>
      <c r="F25" s="22">
        <v>1321145</v>
      </c>
      <c r="G25" s="22">
        <v>63807</v>
      </c>
      <c r="H25" s="22">
        <v>47558</v>
      </c>
      <c r="I25" s="22">
        <v>-101335</v>
      </c>
      <c r="J25" s="22">
        <v>10030</v>
      </c>
      <c r="K25" s="22">
        <v>55470</v>
      </c>
      <c r="L25" s="22">
        <v>40141</v>
      </c>
      <c r="M25" s="22">
        <v>-208098</v>
      </c>
      <c r="N25" s="22">
        <v>-112487</v>
      </c>
      <c r="O25" s="22">
        <v>72935</v>
      </c>
      <c r="P25" s="22">
        <v>859580</v>
      </c>
      <c r="Q25" s="22">
        <v>73087</v>
      </c>
      <c r="R25" s="22">
        <v>1005602</v>
      </c>
      <c r="S25" s="22">
        <v>43887</v>
      </c>
      <c r="T25" s="22">
        <v>36831</v>
      </c>
      <c r="U25" s="22">
        <v>38743</v>
      </c>
      <c r="V25" s="22">
        <v>119461</v>
      </c>
      <c r="W25" s="22">
        <v>1022606</v>
      </c>
      <c r="X25" s="22">
        <v>1321145</v>
      </c>
      <c r="Y25" s="22">
        <v>-298539</v>
      </c>
      <c r="Z25" s="23">
        <v>-22.596989732391222</v>
      </c>
      <c r="AA25" s="20">
        <v>1321145</v>
      </c>
    </row>
    <row r="26" spans="1:27" x14ac:dyDescent="0.25">
      <c r="A26" s="19" t="s">
        <v>54</v>
      </c>
      <c r="B26" s="15" t="s">
        <v>32</v>
      </c>
      <c r="C26" s="20">
        <v>3422296</v>
      </c>
      <c r="D26" s="20"/>
      <c r="E26" s="21">
        <v>2793996</v>
      </c>
      <c r="F26" s="22">
        <v>5208001</v>
      </c>
      <c r="G26" s="22"/>
      <c r="H26" s="22"/>
      <c r="I26" s="22">
        <v>802180</v>
      </c>
      <c r="J26" s="22">
        <v>802180</v>
      </c>
      <c r="K26" s="22"/>
      <c r="L26" s="22">
        <v>215041</v>
      </c>
      <c r="M26" s="22">
        <v>324813</v>
      </c>
      <c r="N26" s="22">
        <v>539854</v>
      </c>
      <c r="O26" s="22">
        <v>365022</v>
      </c>
      <c r="P26" s="22">
        <v>343702</v>
      </c>
      <c r="Q26" s="22">
        <v>273082</v>
      </c>
      <c r="R26" s="22">
        <v>981806</v>
      </c>
      <c r="S26" s="22">
        <v>404623</v>
      </c>
      <c r="T26" s="22">
        <v>238006</v>
      </c>
      <c r="U26" s="22">
        <v>236532</v>
      </c>
      <c r="V26" s="22">
        <v>879161</v>
      </c>
      <c r="W26" s="22">
        <v>3203001</v>
      </c>
      <c r="X26" s="22">
        <v>5208001</v>
      </c>
      <c r="Y26" s="22">
        <v>-2005000</v>
      </c>
      <c r="Z26" s="23">
        <v>-38.498456509512955</v>
      </c>
      <c r="AA26" s="20">
        <v>5208001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7322128</v>
      </c>
      <c r="D33" s="29">
        <f t="shared" ref="D33:Y33" si="0">SUM(D6:D32)</f>
        <v>0</v>
      </c>
      <c r="E33" s="30">
        <f t="shared" si="0"/>
        <v>7910052</v>
      </c>
      <c r="F33" s="31">
        <f t="shared" si="0"/>
        <v>10490797</v>
      </c>
      <c r="G33" s="31">
        <f t="shared" si="0"/>
        <v>3906052</v>
      </c>
      <c r="H33" s="31">
        <f t="shared" si="0"/>
        <v>268262</v>
      </c>
      <c r="I33" s="31">
        <f t="shared" si="0"/>
        <v>949557</v>
      </c>
      <c r="J33" s="31">
        <f t="shared" si="0"/>
        <v>5123871</v>
      </c>
      <c r="K33" s="31">
        <f t="shared" si="0"/>
        <v>265218</v>
      </c>
      <c r="L33" s="31">
        <f t="shared" si="0"/>
        <v>491941</v>
      </c>
      <c r="M33" s="31">
        <f t="shared" si="0"/>
        <v>-3408508</v>
      </c>
      <c r="N33" s="31">
        <f t="shared" si="0"/>
        <v>-2651349</v>
      </c>
      <c r="O33" s="31">
        <f t="shared" si="0"/>
        <v>620118</v>
      </c>
      <c r="P33" s="31">
        <f t="shared" si="0"/>
        <v>1095379</v>
      </c>
      <c r="Q33" s="31">
        <f t="shared" si="0"/>
        <v>507594</v>
      </c>
      <c r="R33" s="31">
        <f t="shared" si="0"/>
        <v>2223091</v>
      </c>
      <c r="S33" s="31">
        <f t="shared" si="0"/>
        <v>698607</v>
      </c>
      <c r="T33" s="31">
        <f t="shared" si="0"/>
        <v>421867</v>
      </c>
      <c r="U33" s="31">
        <f t="shared" si="0"/>
        <v>1679855</v>
      </c>
      <c r="V33" s="31">
        <f t="shared" si="0"/>
        <v>2800329</v>
      </c>
      <c r="W33" s="31">
        <f t="shared" si="0"/>
        <v>7495942</v>
      </c>
      <c r="X33" s="31">
        <f t="shared" si="0"/>
        <v>10490797</v>
      </c>
      <c r="Y33" s="31">
        <f t="shared" si="0"/>
        <v>-2994855</v>
      </c>
      <c r="Z33" s="32">
        <f>+IF(X33&lt;&gt;0,+(Y33/X33)*100,0)</f>
        <v>-28.547449731416975</v>
      </c>
      <c r="AA33" s="29">
        <f>SUM(AA6:AA32)</f>
        <v>10490797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14551486</v>
      </c>
      <c r="D35" s="20"/>
      <c r="E35" s="21">
        <v>8759714</v>
      </c>
      <c r="F35" s="22">
        <v>13298624</v>
      </c>
      <c r="G35" s="22">
        <v>2064045</v>
      </c>
      <c r="H35" s="22">
        <v>737693</v>
      </c>
      <c r="I35" s="22">
        <v>1968328</v>
      </c>
      <c r="J35" s="22">
        <v>4770066</v>
      </c>
      <c r="K35" s="22">
        <v>785641</v>
      </c>
      <c r="L35" s="22">
        <v>1683604</v>
      </c>
      <c r="M35" s="22">
        <v>740829</v>
      </c>
      <c r="N35" s="22">
        <v>3210074</v>
      </c>
      <c r="O35" s="22">
        <v>479928</v>
      </c>
      <c r="P35" s="22">
        <v>15330325</v>
      </c>
      <c r="Q35" s="22">
        <v>1239100</v>
      </c>
      <c r="R35" s="22">
        <v>17049353</v>
      </c>
      <c r="S35" s="22">
        <v>603925</v>
      </c>
      <c r="T35" s="22">
        <v>1537303</v>
      </c>
      <c r="U35" s="22">
        <v>1625848</v>
      </c>
      <c r="V35" s="22">
        <v>3767076</v>
      </c>
      <c r="W35" s="22">
        <v>28796569</v>
      </c>
      <c r="X35" s="22">
        <v>13298624</v>
      </c>
      <c r="Y35" s="22">
        <v>15497945</v>
      </c>
      <c r="Z35" s="23">
        <v>116.5379591151686</v>
      </c>
      <c r="AA35" s="20">
        <v>13298624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-57580</v>
      </c>
      <c r="D40" s="20"/>
      <c r="E40" s="21"/>
      <c r="F40" s="22"/>
      <c r="G40" s="22">
        <v>329</v>
      </c>
      <c r="H40" s="22">
        <v>329</v>
      </c>
      <c r="I40" s="22">
        <v>318</v>
      </c>
      <c r="J40" s="22">
        <v>976</v>
      </c>
      <c r="K40" s="22">
        <v>329</v>
      </c>
      <c r="L40" s="22">
        <v>318</v>
      </c>
      <c r="M40" s="22">
        <v>329</v>
      </c>
      <c r="N40" s="22">
        <v>976</v>
      </c>
      <c r="O40" s="22">
        <v>329</v>
      </c>
      <c r="P40" s="22">
        <v>151392</v>
      </c>
      <c r="Q40" s="22">
        <v>329</v>
      </c>
      <c r="R40" s="22">
        <v>152050</v>
      </c>
      <c r="S40" s="22">
        <v>318</v>
      </c>
      <c r="T40" s="22">
        <v>123873</v>
      </c>
      <c r="U40" s="22">
        <v>17799</v>
      </c>
      <c r="V40" s="22">
        <v>141990</v>
      </c>
      <c r="W40" s="22">
        <v>295992</v>
      </c>
      <c r="X40" s="22"/>
      <c r="Y40" s="22">
        <v>295992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1540090</v>
      </c>
      <c r="D42" s="20"/>
      <c r="E42" s="21">
        <v>4676124</v>
      </c>
      <c r="F42" s="22">
        <v>7471604</v>
      </c>
      <c r="G42" s="22">
        <v>8080</v>
      </c>
      <c r="H42" s="22">
        <v>1245879</v>
      </c>
      <c r="I42" s="22">
        <v>371275</v>
      </c>
      <c r="J42" s="22">
        <v>1625234</v>
      </c>
      <c r="K42" s="22">
        <v>114439</v>
      </c>
      <c r="L42" s="22">
        <v>-1372154</v>
      </c>
      <c r="M42" s="22">
        <v>3614151</v>
      </c>
      <c r="N42" s="22">
        <v>2356436</v>
      </c>
      <c r="O42" s="22">
        <v>-669938</v>
      </c>
      <c r="P42" s="22">
        <v>318422</v>
      </c>
      <c r="Q42" s="22">
        <v>1489480</v>
      </c>
      <c r="R42" s="22">
        <v>1137964</v>
      </c>
      <c r="S42" s="22">
        <v>124040</v>
      </c>
      <c r="T42" s="22">
        <v>895997</v>
      </c>
      <c r="U42" s="22">
        <v>516899</v>
      </c>
      <c r="V42" s="22">
        <v>1536936</v>
      </c>
      <c r="W42" s="22">
        <v>6656570</v>
      </c>
      <c r="X42" s="22">
        <v>7471604</v>
      </c>
      <c r="Y42" s="22">
        <v>-815034</v>
      </c>
      <c r="Z42" s="23">
        <v>-10.908420735360172</v>
      </c>
      <c r="AA42" s="20">
        <v>7471604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4935563</v>
      </c>
      <c r="D45" s="20"/>
      <c r="E45" s="21">
        <v>6237372</v>
      </c>
      <c r="F45" s="22">
        <v>2359617</v>
      </c>
      <c r="G45" s="22">
        <v>130695</v>
      </c>
      <c r="H45" s="22">
        <v>146431</v>
      </c>
      <c r="I45" s="22">
        <v>435341</v>
      </c>
      <c r="J45" s="22">
        <v>712467</v>
      </c>
      <c r="K45" s="22">
        <v>155693</v>
      </c>
      <c r="L45" s="22">
        <v>252250</v>
      </c>
      <c r="M45" s="22">
        <v>378118</v>
      </c>
      <c r="N45" s="22">
        <v>786061</v>
      </c>
      <c r="O45" s="22">
        <v>536223</v>
      </c>
      <c r="P45" s="22">
        <v>-862043</v>
      </c>
      <c r="Q45" s="22">
        <v>266957</v>
      </c>
      <c r="R45" s="22">
        <v>-58863</v>
      </c>
      <c r="S45" s="22">
        <v>112375</v>
      </c>
      <c r="T45" s="22">
        <v>150736</v>
      </c>
      <c r="U45" s="22">
        <v>147335</v>
      </c>
      <c r="V45" s="22">
        <v>410446</v>
      </c>
      <c r="W45" s="22">
        <v>1850111</v>
      </c>
      <c r="X45" s="22">
        <v>2359617</v>
      </c>
      <c r="Y45" s="22">
        <v>-509506</v>
      </c>
      <c r="Z45" s="23">
        <v>-21.592741533901478</v>
      </c>
      <c r="AA45" s="20">
        <v>2359617</v>
      </c>
    </row>
    <row r="46" spans="1:27" x14ac:dyDescent="0.25">
      <c r="A46" s="19" t="s">
        <v>71</v>
      </c>
      <c r="B46" s="15" t="s">
        <v>32</v>
      </c>
      <c r="C46" s="20">
        <v>908235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21877794</v>
      </c>
      <c r="D48" s="29">
        <f t="shared" ref="D48:Y48" si="1">SUM(D35:D47)</f>
        <v>0</v>
      </c>
      <c r="E48" s="30">
        <f t="shared" si="1"/>
        <v>19673210</v>
      </c>
      <c r="F48" s="31">
        <f t="shared" si="1"/>
        <v>23129845</v>
      </c>
      <c r="G48" s="31">
        <f t="shared" si="1"/>
        <v>2203149</v>
      </c>
      <c r="H48" s="31">
        <f t="shared" si="1"/>
        <v>2130332</v>
      </c>
      <c r="I48" s="31">
        <f t="shared" si="1"/>
        <v>2775262</v>
      </c>
      <c r="J48" s="31">
        <f t="shared" si="1"/>
        <v>7108743</v>
      </c>
      <c r="K48" s="31">
        <f t="shared" si="1"/>
        <v>1056102</v>
      </c>
      <c r="L48" s="31">
        <f t="shared" si="1"/>
        <v>564018</v>
      </c>
      <c r="M48" s="31">
        <f t="shared" si="1"/>
        <v>4733427</v>
      </c>
      <c r="N48" s="31">
        <f t="shared" si="1"/>
        <v>6353547</v>
      </c>
      <c r="O48" s="31">
        <f t="shared" si="1"/>
        <v>346542</v>
      </c>
      <c r="P48" s="31">
        <f t="shared" si="1"/>
        <v>14938096</v>
      </c>
      <c r="Q48" s="31">
        <f t="shared" si="1"/>
        <v>2995866</v>
      </c>
      <c r="R48" s="31">
        <f t="shared" si="1"/>
        <v>18280504</v>
      </c>
      <c r="S48" s="31">
        <f t="shared" si="1"/>
        <v>840658</v>
      </c>
      <c r="T48" s="31">
        <f t="shared" si="1"/>
        <v>2707909</v>
      </c>
      <c r="U48" s="31">
        <f t="shared" si="1"/>
        <v>2307881</v>
      </c>
      <c r="V48" s="31">
        <f t="shared" si="1"/>
        <v>5856448</v>
      </c>
      <c r="W48" s="31">
        <f t="shared" si="1"/>
        <v>37599242</v>
      </c>
      <c r="X48" s="31">
        <f t="shared" si="1"/>
        <v>23129845</v>
      </c>
      <c r="Y48" s="31">
        <f t="shared" si="1"/>
        <v>14469397</v>
      </c>
      <c r="Z48" s="32">
        <f>+IF(X48&lt;&gt;0,+(Y48/X48)*100,0)</f>
        <v>62.557258814315439</v>
      </c>
      <c r="AA48" s="29">
        <f>SUM(AA35:AA47)</f>
        <v>23129845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-14555666</v>
      </c>
      <c r="D49" s="39">
        <f t="shared" si="2"/>
        <v>0</v>
      </c>
      <c r="E49" s="40">
        <f t="shared" si="2"/>
        <v>-11763158</v>
      </c>
      <c r="F49" s="41">
        <f t="shared" si="2"/>
        <v>-12639048</v>
      </c>
      <c r="G49" s="41">
        <f t="shared" si="2"/>
        <v>1702903</v>
      </c>
      <c r="H49" s="41">
        <f t="shared" si="2"/>
        <v>-1862070</v>
      </c>
      <c r="I49" s="41">
        <f t="shared" si="2"/>
        <v>-1825705</v>
      </c>
      <c r="J49" s="41">
        <f t="shared" si="2"/>
        <v>-1984872</v>
      </c>
      <c r="K49" s="41">
        <f t="shared" si="2"/>
        <v>-790884</v>
      </c>
      <c r="L49" s="41">
        <f t="shared" si="2"/>
        <v>-72077</v>
      </c>
      <c r="M49" s="41">
        <f t="shared" si="2"/>
        <v>-8141935</v>
      </c>
      <c r="N49" s="41">
        <f t="shared" si="2"/>
        <v>-9004896</v>
      </c>
      <c r="O49" s="41">
        <f t="shared" si="2"/>
        <v>273576</v>
      </c>
      <c r="P49" s="41">
        <f t="shared" si="2"/>
        <v>-13842717</v>
      </c>
      <c r="Q49" s="41">
        <f t="shared" si="2"/>
        <v>-2488272</v>
      </c>
      <c r="R49" s="41">
        <f t="shared" si="2"/>
        <v>-16057413</v>
      </c>
      <c r="S49" s="41">
        <f t="shared" si="2"/>
        <v>-142051</v>
      </c>
      <c r="T49" s="41">
        <f t="shared" si="2"/>
        <v>-2286042</v>
      </c>
      <c r="U49" s="41">
        <f t="shared" si="2"/>
        <v>-628026</v>
      </c>
      <c r="V49" s="41">
        <f t="shared" si="2"/>
        <v>-3056119</v>
      </c>
      <c r="W49" s="41">
        <f t="shared" si="2"/>
        <v>-30103300</v>
      </c>
      <c r="X49" s="41">
        <f t="shared" si="2"/>
        <v>-12639048</v>
      </c>
      <c r="Y49" s="41">
        <f t="shared" si="2"/>
        <v>-17464252</v>
      </c>
      <c r="Z49" s="42">
        <f>+IF(X49&lt;&gt;0,+(Y49/X49)*100,0)</f>
        <v>138.17695763161908</v>
      </c>
      <c r="AA49" s="39">
        <f>+AA33-AA48</f>
        <v>-12639048</v>
      </c>
    </row>
    <row r="50" spans="1:27" x14ac:dyDescent="0.25">
      <c r="A50" s="43" t="s">
        <v>75</v>
      </c>
      <c r="B50" s="15" t="s">
        <v>32</v>
      </c>
      <c r="C50" s="20">
        <v>4863827</v>
      </c>
      <c r="D50" s="20"/>
      <c r="E50" s="21"/>
      <c r="F50" s="22">
        <v>11250000</v>
      </c>
      <c r="G50" s="22"/>
      <c r="H50" s="22"/>
      <c r="I50" s="22">
        <v>1105235</v>
      </c>
      <c r="J50" s="22">
        <v>1105235</v>
      </c>
      <c r="K50" s="22"/>
      <c r="L50" s="22">
        <v>447355</v>
      </c>
      <c r="M50" s="22"/>
      <c r="N50" s="22">
        <v>447355</v>
      </c>
      <c r="O50" s="22"/>
      <c r="P50" s="22"/>
      <c r="Q50" s="22"/>
      <c r="R50" s="22"/>
      <c r="S50" s="22"/>
      <c r="T50" s="22">
        <v>2177463</v>
      </c>
      <c r="U50" s="22"/>
      <c r="V50" s="22">
        <v>2177463</v>
      </c>
      <c r="W50" s="22">
        <v>3730053</v>
      </c>
      <c r="X50" s="22">
        <v>11250000</v>
      </c>
      <c r="Y50" s="22">
        <v>-7519947</v>
      </c>
      <c r="Z50" s="23">
        <v>-66.843973333333324</v>
      </c>
      <c r="AA50" s="20">
        <v>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-9691839</v>
      </c>
      <c r="D52" s="48">
        <f t="shared" si="3"/>
        <v>0</v>
      </c>
      <c r="E52" s="49">
        <f t="shared" si="3"/>
        <v>-11763158</v>
      </c>
      <c r="F52" s="50">
        <f t="shared" si="3"/>
        <v>-1389048</v>
      </c>
      <c r="G52" s="50">
        <f t="shared" si="3"/>
        <v>1702903</v>
      </c>
      <c r="H52" s="50">
        <f t="shared" si="3"/>
        <v>-1862070</v>
      </c>
      <c r="I52" s="50">
        <f t="shared" si="3"/>
        <v>-720470</v>
      </c>
      <c r="J52" s="50">
        <f t="shared" si="3"/>
        <v>-879637</v>
      </c>
      <c r="K52" s="50">
        <f t="shared" si="3"/>
        <v>-790884</v>
      </c>
      <c r="L52" s="50">
        <f t="shared" si="3"/>
        <v>375278</v>
      </c>
      <c r="M52" s="50">
        <f t="shared" si="3"/>
        <v>-8141935</v>
      </c>
      <c r="N52" s="50">
        <f t="shared" si="3"/>
        <v>-8557541</v>
      </c>
      <c r="O52" s="50">
        <f t="shared" si="3"/>
        <v>273576</v>
      </c>
      <c r="P52" s="50">
        <f t="shared" si="3"/>
        <v>-13842717</v>
      </c>
      <c r="Q52" s="50">
        <f t="shared" si="3"/>
        <v>-2488272</v>
      </c>
      <c r="R52" s="50">
        <f t="shared" si="3"/>
        <v>-16057413</v>
      </c>
      <c r="S52" s="50">
        <f t="shared" si="3"/>
        <v>-142051</v>
      </c>
      <c r="T52" s="50">
        <f t="shared" si="3"/>
        <v>-108579</v>
      </c>
      <c r="U52" s="50">
        <f t="shared" si="3"/>
        <v>-628026</v>
      </c>
      <c r="V52" s="50">
        <f t="shared" si="3"/>
        <v>-878656</v>
      </c>
      <c r="W52" s="50">
        <f t="shared" si="3"/>
        <v>-26373247</v>
      </c>
      <c r="X52" s="50">
        <f t="shared" si="3"/>
        <v>-1389048</v>
      </c>
      <c r="Y52" s="50">
        <f t="shared" si="3"/>
        <v>-24984199</v>
      </c>
      <c r="Z52" s="51">
        <f>+IF(X52&lt;&gt;0,+(Y52/X52)*100,0)</f>
        <v>1798.6562739372578</v>
      </c>
      <c r="AA52" s="48">
        <f>SUM(AA49:AA51)</f>
        <v>-1389048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-9691839</v>
      </c>
      <c r="D54" s="54">
        <f>+D52-D53</f>
        <v>0</v>
      </c>
      <c r="E54" s="55">
        <f t="shared" si="4"/>
        <v>-11763158</v>
      </c>
      <c r="F54" s="56">
        <f t="shared" si="4"/>
        <v>-1389048</v>
      </c>
      <c r="G54" s="56">
        <f t="shared" si="4"/>
        <v>1702903</v>
      </c>
      <c r="H54" s="56">
        <f t="shared" si="4"/>
        <v>-1862070</v>
      </c>
      <c r="I54" s="56">
        <f t="shared" si="4"/>
        <v>-720470</v>
      </c>
      <c r="J54" s="56">
        <f t="shared" si="4"/>
        <v>-879637</v>
      </c>
      <c r="K54" s="56">
        <f t="shared" si="4"/>
        <v>-790884</v>
      </c>
      <c r="L54" s="56">
        <f t="shared" si="4"/>
        <v>375278</v>
      </c>
      <c r="M54" s="56">
        <f t="shared" si="4"/>
        <v>-8141935</v>
      </c>
      <c r="N54" s="56">
        <f t="shared" si="4"/>
        <v>-8557541</v>
      </c>
      <c r="O54" s="56">
        <f t="shared" si="4"/>
        <v>273576</v>
      </c>
      <c r="P54" s="56">
        <f t="shared" si="4"/>
        <v>-13842717</v>
      </c>
      <c r="Q54" s="56">
        <f t="shared" si="4"/>
        <v>-2488272</v>
      </c>
      <c r="R54" s="56">
        <f t="shared" si="4"/>
        <v>-16057413</v>
      </c>
      <c r="S54" s="56">
        <f t="shared" si="4"/>
        <v>-142051</v>
      </c>
      <c r="T54" s="56">
        <f t="shared" si="4"/>
        <v>-108579</v>
      </c>
      <c r="U54" s="56">
        <f t="shared" si="4"/>
        <v>-628026</v>
      </c>
      <c r="V54" s="56">
        <f t="shared" si="4"/>
        <v>-878656</v>
      </c>
      <c r="W54" s="56">
        <f t="shared" si="4"/>
        <v>-26373247</v>
      </c>
      <c r="X54" s="56">
        <f t="shared" si="4"/>
        <v>-1389048</v>
      </c>
      <c r="Y54" s="56">
        <f t="shared" si="4"/>
        <v>-24984199</v>
      </c>
      <c r="Z54" s="57">
        <f>+IF(X54&lt;&gt;0,+(Y54/X54)*100,0)</f>
        <v>1798.6562739372578</v>
      </c>
      <c r="AA54" s="54">
        <f>+AA52-AA53</f>
        <v>-1389048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-9691839</v>
      </c>
      <c r="D57" s="48">
        <f>SUM(D54:D56)</f>
        <v>0</v>
      </c>
      <c r="E57" s="49">
        <f t="shared" si="5"/>
        <v>-11763158</v>
      </c>
      <c r="F57" s="50">
        <f t="shared" si="5"/>
        <v>-1389048</v>
      </c>
      <c r="G57" s="50">
        <f t="shared" si="5"/>
        <v>1702903</v>
      </c>
      <c r="H57" s="50">
        <f t="shared" si="5"/>
        <v>-1862070</v>
      </c>
      <c r="I57" s="50">
        <f t="shared" si="5"/>
        <v>-720470</v>
      </c>
      <c r="J57" s="50">
        <f t="shared" si="5"/>
        <v>-879637</v>
      </c>
      <c r="K57" s="50">
        <f t="shared" si="5"/>
        <v>-790884</v>
      </c>
      <c r="L57" s="50">
        <f t="shared" si="5"/>
        <v>375278</v>
      </c>
      <c r="M57" s="50">
        <f t="shared" si="5"/>
        <v>-8141935</v>
      </c>
      <c r="N57" s="50">
        <f t="shared" si="5"/>
        <v>-8557541</v>
      </c>
      <c r="O57" s="50">
        <f t="shared" si="5"/>
        <v>273576</v>
      </c>
      <c r="P57" s="50">
        <f t="shared" si="5"/>
        <v>-13842717</v>
      </c>
      <c r="Q57" s="50">
        <f t="shared" si="5"/>
        <v>-2488272</v>
      </c>
      <c r="R57" s="50">
        <f t="shared" si="5"/>
        <v>-16057413</v>
      </c>
      <c r="S57" s="50">
        <f t="shared" si="5"/>
        <v>-142051</v>
      </c>
      <c r="T57" s="50">
        <f t="shared" si="5"/>
        <v>-108579</v>
      </c>
      <c r="U57" s="50">
        <f t="shared" si="5"/>
        <v>-628026</v>
      </c>
      <c r="V57" s="50">
        <f t="shared" si="5"/>
        <v>-878656</v>
      </c>
      <c r="W57" s="50">
        <f t="shared" si="5"/>
        <v>-26373247</v>
      </c>
      <c r="X57" s="50">
        <f t="shared" si="5"/>
        <v>-1389048</v>
      </c>
      <c r="Y57" s="50">
        <f t="shared" si="5"/>
        <v>-24984199</v>
      </c>
      <c r="Z57" s="51">
        <f>+IF(X57&lt;&gt;0,+(Y57/X57)*100,0)</f>
        <v>1798.6562739372578</v>
      </c>
      <c r="AA57" s="48">
        <f>SUM(AA54:AA56)</f>
        <v>-1389048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-9691839</v>
      </c>
      <c r="D60" s="65">
        <f>SUM(D57:D59)</f>
        <v>0</v>
      </c>
      <c r="E60" s="66">
        <f t="shared" si="6"/>
        <v>-11763158</v>
      </c>
      <c r="F60" s="67">
        <f t="shared" si="6"/>
        <v>-1389048</v>
      </c>
      <c r="G60" s="67">
        <f t="shared" si="6"/>
        <v>1702903</v>
      </c>
      <c r="H60" s="67">
        <f t="shared" si="6"/>
        <v>-1862070</v>
      </c>
      <c r="I60" s="67">
        <f t="shared" si="6"/>
        <v>-720470</v>
      </c>
      <c r="J60" s="67">
        <f t="shared" si="6"/>
        <v>-879637</v>
      </c>
      <c r="K60" s="67">
        <f t="shared" si="6"/>
        <v>-790884</v>
      </c>
      <c r="L60" s="67">
        <f t="shared" si="6"/>
        <v>375278</v>
      </c>
      <c r="M60" s="67">
        <f t="shared" si="6"/>
        <v>-8141935</v>
      </c>
      <c r="N60" s="67">
        <f t="shared" si="6"/>
        <v>-8557541</v>
      </c>
      <c r="O60" s="67">
        <f t="shared" si="6"/>
        <v>273576</v>
      </c>
      <c r="P60" s="67">
        <f t="shared" si="6"/>
        <v>-13842717</v>
      </c>
      <c r="Q60" s="67">
        <f t="shared" si="6"/>
        <v>-2488272</v>
      </c>
      <c r="R60" s="67">
        <f t="shared" si="6"/>
        <v>-16057413</v>
      </c>
      <c r="S60" s="67">
        <f t="shared" si="6"/>
        <v>-142051</v>
      </c>
      <c r="T60" s="67">
        <f t="shared" si="6"/>
        <v>-108579</v>
      </c>
      <c r="U60" s="67">
        <f t="shared" si="6"/>
        <v>-628026</v>
      </c>
      <c r="V60" s="67">
        <f t="shared" si="6"/>
        <v>-878656</v>
      </c>
      <c r="W60" s="67">
        <f t="shared" si="6"/>
        <v>-26373247</v>
      </c>
      <c r="X60" s="67">
        <f t="shared" si="6"/>
        <v>-1389048</v>
      </c>
      <c r="Y60" s="67">
        <f t="shared" si="6"/>
        <v>-24984199</v>
      </c>
      <c r="Z60" s="68">
        <f>+IF(X60&lt;&gt;0,+(Y60/X60)*100,0)</f>
        <v>1798.6562739372578</v>
      </c>
      <c r="AA60" s="65">
        <f>SUM(AA57:AA59)</f>
        <v>-1389048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12511004</v>
      </c>
      <c r="G9" s="22">
        <v>999021</v>
      </c>
      <c r="H9" s="22">
        <v>999021</v>
      </c>
      <c r="I9" s="22">
        <v>1000778</v>
      </c>
      <c r="J9" s="22">
        <v>2998820</v>
      </c>
      <c r="K9" s="22">
        <v>1000850</v>
      </c>
      <c r="L9" s="22">
        <v>1000935</v>
      </c>
      <c r="M9" s="22">
        <v>1000646</v>
      </c>
      <c r="N9" s="22">
        <v>3002431</v>
      </c>
      <c r="O9" s="22">
        <v>1000646</v>
      </c>
      <c r="P9" s="22">
        <v>1000718</v>
      </c>
      <c r="Q9" s="22">
        <v>1000514</v>
      </c>
      <c r="R9" s="22">
        <v>3001878</v>
      </c>
      <c r="S9" s="22">
        <v>1000514</v>
      </c>
      <c r="T9" s="22">
        <v>1000442</v>
      </c>
      <c r="U9" s="22">
        <v>1000442</v>
      </c>
      <c r="V9" s="22">
        <v>3001398</v>
      </c>
      <c r="W9" s="22">
        <v>12004527</v>
      </c>
      <c r="X9" s="22">
        <v>12511004</v>
      </c>
      <c r="Y9" s="22">
        <v>-506477</v>
      </c>
      <c r="Z9" s="23">
        <v>-4.0482522425858072</v>
      </c>
      <c r="AA9" s="20">
        <v>12511004</v>
      </c>
    </row>
    <row r="10" spans="1:27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>
        <v>2783</v>
      </c>
      <c r="L10" s="22">
        <v>1407</v>
      </c>
      <c r="M10" s="22">
        <v>1055</v>
      </c>
      <c r="N10" s="22">
        <v>5245</v>
      </c>
      <c r="O10" s="22">
        <v>1055</v>
      </c>
      <c r="P10" s="22">
        <v>1641</v>
      </c>
      <c r="Q10" s="22">
        <v>1876</v>
      </c>
      <c r="R10" s="22">
        <v>4572</v>
      </c>
      <c r="S10" s="22">
        <v>2306</v>
      </c>
      <c r="T10" s="22">
        <v>1433</v>
      </c>
      <c r="U10" s="22">
        <v>1993</v>
      </c>
      <c r="V10" s="22">
        <v>5732</v>
      </c>
      <c r="W10" s="22">
        <v>26334</v>
      </c>
      <c r="X10" s="22"/>
      <c r="Y10" s="22">
        <v>26334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>
        <v>242</v>
      </c>
      <c r="L13" s="22">
        <v>225</v>
      </c>
      <c r="M13" s="22">
        <v>145</v>
      </c>
      <c r="N13" s="22">
        <v>612</v>
      </c>
      <c r="O13" s="22">
        <v>116</v>
      </c>
      <c r="P13" s="22">
        <v>116</v>
      </c>
      <c r="Q13" s="22">
        <v>116</v>
      </c>
      <c r="R13" s="22">
        <v>348</v>
      </c>
      <c r="S13" s="22">
        <v>116</v>
      </c>
      <c r="T13" s="22">
        <v>116</v>
      </c>
      <c r="U13" s="22">
        <v>116</v>
      </c>
      <c r="V13" s="22">
        <v>348</v>
      </c>
      <c r="W13" s="22">
        <v>2034</v>
      </c>
      <c r="X13" s="22">
        <v>211436</v>
      </c>
      <c r="Y13" s="22">
        <v>-209402</v>
      </c>
      <c r="Z13" s="23">
        <v>-99.038006772735017</v>
      </c>
      <c r="AA13" s="20">
        <v>211436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11382696</v>
      </c>
      <c r="D33" s="29">
        <f t="shared" ref="D33:Y33" si="0">SUM(D6:D32)</f>
        <v>0</v>
      </c>
      <c r="E33" s="30">
        <f t="shared" si="0"/>
        <v>11722440</v>
      </c>
      <c r="F33" s="31">
        <f t="shared" si="0"/>
        <v>12722440</v>
      </c>
      <c r="G33" s="31">
        <f t="shared" si="0"/>
        <v>1005710</v>
      </c>
      <c r="H33" s="31">
        <f t="shared" si="0"/>
        <v>1001373</v>
      </c>
      <c r="I33" s="31">
        <f t="shared" si="0"/>
        <v>1003248</v>
      </c>
      <c r="J33" s="31">
        <f t="shared" si="0"/>
        <v>3010331</v>
      </c>
      <c r="K33" s="31">
        <f t="shared" si="0"/>
        <v>1003875</v>
      </c>
      <c r="L33" s="31">
        <f t="shared" si="0"/>
        <v>1002567</v>
      </c>
      <c r="M33" s="31">
        <f t="shared" si="0"/>
        <v>1001846</v>
      </c>
      <c r="N33" s="31">
        <f t="shared" si="0"/>
        <v>3008288</v>
      </c>
      <c r="O33" s="31">
        <f t="shared" si="0"/>
        <v>1001817</v>
      </c>
      <c r="P33" s="31">
        <f t="shared" si="0"/>
        <v>1002475</v>
      </c>
      <c r="Q33" s="31">
        <f t="shared" si="0"/>
        <v>1002506</v>
      </c>
      <c r="R33" s="31">
        <f t="shared" si="0"/>
        <v>3006798</v>
      </c>
      <c r="S33" s="31">
        <f t="shared" si="0"/>
        <v>1002936</v>
      </c>
      <c r="T33" s="31">
        <f t="shared" si="0"/>
        <v>1001991</v>
      </c>
      <c r="U33" s="31">
        <f t="shared" si="0"/>
        <v>1002551</v>
      </c>
      <c r="V33" s="31">
        <f t="shared" si="0"/>
        <v>3007478</v>
      </c>
      <c r="W33" s="31">
        <f t="shared" si="0"/>
        <v>12032895</v>
      </c>
      <c r="X33" s="31">
        <f t="shared" si="0"/>
        <v>12722440</v>
      </c>
      <c r="Y33" s="31">
        <f t="shared" si="0"/>
        <v>-689545</v>
      </c>
      <c r="Z33" s="32">
        <f>+IF(X33&lt;&gt;0,+(Y33/X33)*100,0)</f>
        <v>-5.4199115892863317</v>
      </c>
      <c r="AA33" s="29">
        <f>SUM(AA6:AA32)</f>
        <v>12722440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24892294</v>
      </c>
      <c r="D39" s="20"/>
      <c r="E39" s="21"/>
      <c r="F39" s="22"/>
      <c r="G39" s="22">
        <v>488304</v>
      </c>
      <c r="H39" s="22">
        <v>488304</v>
      </c>
      <c r="I39" s="22">
        <v>488304</v>
      </c>
      <c r="J39" s="22">
        <v>1464912</v>
      </c>
      <c r="K39" s="22">
        <v>488304</v>
      </c>
      <c r="L39" s="22">
        <v>488304</v>
      </c>
      <c r="M39" s="22">
        <v>488304</v>
      </c>
      <c r="N39" s="22">
        <v>1464912</v>
      </c>
      <c r="O39" s="22">
        <v>488304</v>
      </c>
      <c r="P39" s="22">
        <v>488304</v>
      </c>
      <c r="Q39" s="22">
        <v>488304</v>
      </c>
      <c r="R39" s="22">
        <v>1464912</v>
      </c>
      <c r="S39" s="22">
        <v>488304</v>
      </c>
      <c r="T39" s="22">
        <v>488304</v>
      </c>
      <c r="U39" s="22">
        <v>488304</v>
      </c>
      <c r="V39" s="22">
        <v>1464912</v>
      </c>
      <c r="W39" s="22">
        <v>5859648</v>
      </c>
      <c r="X39" s="22"/>
      <c r="Y39" s="22">
        <v>5859648</v>
      </c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1352703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498312</v>
      </c>
      <c r="D42" s="20"/>
      <c r="E42" s="21">
        <v>550000</v>
      </c>
      <c r="F42" s="22">
        <v>426640</v>
      </c>
      <c r="G42" s="22"/>
      <c r="H42" s="22"/>
      <c r="I42" s="22"/>
      <c r="J42" s="22"/>
      <c r="K42" s="22">
        <v>176640</v>
      </c>
      <c r="L42" s="22"/>
      <c r="M42" s="22"/>
      <c r="N42" s="22">
        <v>176640</v>
      </c>
      <c r="O42" s="22"/>
      <c r="P42" s="22"/>
      <c r="Q42" s="22"/>
      <c r="R42" s="22"/>
      <c r="S42" s="22"/>
      <c r="T42" s="22">
        <v>158100</v>
      </c>
      <c r="U42" s="22"/>
      <c r="V42" s="22">
        <v>158100</v>
      </c>
      <c r="W42" s="22">
        <v>334740</v>
      </c>
      <c r="X42" s="22">
        <v>426640</v>
      </c>
      <c r="Y42" s="22">
        <v>-91900</v>
      </c>
      <c r="Z42" s="23">
        <v>-21.540408775548471</v>
      </c>
      <c r="AA42" s="20">
        <v>426640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4846952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5118437</v>
      </c>
      <c r="V44" s="22">
        <v>5118437</v>
      </c>
      <c r="W44" s="22">
        <v>5118437</v>
      </c>
      <c r="X44" s="22"/>
      <c r="Y44" s="22">
        <v>5118437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1047</v>
      </c>
      <c r="D45" s="20"/>
      <c r="E45" s="21">
        <v>912171</v>
      </c>
      <c r="F45" s="22">
        <v>998000</v>
      </c>
      <c r="G45" s="22"/>
      <c r="H45" s="22"/>
      <c r="I45" s="22"/>
      <c r="J45" s="22"/>
      <c r="K45" s="22">
        <v>298000</v>
      </c>
      <c r="L45" s="22"/>
      <c r="M45" s="22"/>
      <c r="N45" s="22">
        <v>298000</v>
      </c>
      <c r="O45" s="22"/>
      <c r="P45" s="22"/>
      <c r="Q45" s="22"/>
      <c r="R45" s="22"/>
      <c r="S45" s="22"/>
      <c r="T45" s="22"/>
      <c r="U45" s="22"/>
      <c r="V45" s="22"/>
      <c r="W45" s="22">
        <v>298000</v>
      </c>
      <c r="X45" s="22">
        <v>998000</v>
      </c>
      <c r="Y45" s="22">
        <v>-700000</v>
      </c>
      <c r="Z45" s="23">
        <v>-70.140280561122253</v>
      </c>
      <c r="AA45" s="20">
        <v>998000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31591308</v>
      </c>
      <c r="D48" s="29">
        <f t="shared" ref="D48:Y48" si="1">SUM(D35:D47)</f>
        <v>0</v>
      </c>
      <c r="E48" s="30">
        <f t="shared" si="1"/>
        <v>1462171</v>
      </c>
      <c r="F48" s="31">
        <f t="shared" si="1"/>
        <v>1424640</v>
      </c>
      <c r="G48" s="31">
        <f t="shared" si="1"/>
        <v>488304</v>
      </c>
      <c r="H48" s="31">
        <f t="shared" si="1"/>
        <v>488304</v>
      </c>
      <c r="I48" s="31">
        <f t="shared" si="1"/>
        <v>488304</v>
      </c>
      <c r="J48" s="31">
        <f t="shared" si="1"/>
        <v>1464912</v>
      </c>
      <c r="K48" s="31">
        <f t="shared" si="1"/>
        <v>962944</v>
      </c>
      <c r="L48" s="31">
        <f t="shared" si="1"/>
        <v>488304</v>
      </c>
      <c r="M48" s="31">
        <f t="shared" si="1"/>
        <v>488304</v>
      </c>
      <c r="N48" s="31">
        <f t="shared" si="1"/>
        <v>1939552</v>
      </c>
      <c r="O48" s="31">
        <f t="shared" si="1"/>
        <v>488304</v>
      </c>
      <c r="P48" s="31">
        <f t="shared" si="1"/>
        <v>488304</v>
      </c>
      <c r="Q48" s="31">
        <f t="shared" si="1"/>
        <v>488304</v>
      </c>
      <c r="R48" s="31">
        <f t="shared" si="1"/>
        <v>1464912</v>
      </c>
      <c r="S48" s="31">
        <f t="shared" si="1"/>
        <v>488304</v>
      </c>
      <c r="T48" s="31">
        <f t="shared" si="1"/>
        <v>646404</v>
      </c>
      <c r="U48" s="31">
        <f t="shared" si="1"/>
        <v>5606741</v>
      </c>
      <c r="V48" s="31">
        <f t="shared" si="1"/>
        <v>6741449</v>
      </c>
      <c r="W48" s="31">
        <f t="shared" si="1"/>
        <v>11610825</v>
      </c>
      <c r="X48" s="31">
        <f t="shared" si="1"/>
        <v>1424640</v>
      </c>
      <c r="Y48" s="31">
        <f t="shared" si="1"/>
        <v>10186185</v>
      </c>
      <c r="Z48" s="32">
        <f>+IF(X48&lt;&gt;0,+(Y48/X48)*100,0)</f>
        <v>715.00063173854448</v>
      </c>
      <c r="AA48" s="29">
        <f>SUM(AA35:AA47)</f>
        <v>1424640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-20208612</v>
      </c>
      <c r="D49" s="39">
        <f t="shared" si="2"/>
        <v>0</v>
      </c>
      <c r="E49" s="40">
        <f t="shared" si="2"/>
        <v>10260269</v>
      </c>
      <c r="F49" s="41">
        <f t="shared" si="2"/>
        <v>11297800</v>
      </c>
      <c r="G49" s="41">
        <f t="shared" si="2"/>
        <v>517406</v>
      </c>
      <c r="H49" s="41">
        <f t="shared" si="2"/>
        <v>513069</v>
      </c>
      <c r="I49" s="41">
        <f t="shared" si="2"/>
        <v>514944</v>
      </c>
      <c r="J49" s="41">
        <f t="shared" si="2"/>
        <v>1545419</v>
      </c>
      <c r="K49" s="41">
        <f t="shared" si="2"/>
        <v>40931</v>
      </c>
      <c r="L49" s="41">
        <f t="shared" si="2"/>
        <v>514263</v>
      </c>
      <c r="M49" s="41">
        <f t="shared" si="2"/>
        <v>513542</v>
      </c>
      <c r="N49" s="41">
        <f t="shared" si="2"/>
        <v>1068736</v>
      </c>
      <c r="O49" s="41">
        <f t="shared" si="2"/>
        <v>513513</v>
      </c>
      <c r="P49" s="41">
        <f t="shared" si="2"/>
        <v>514171</v>
      </c>
      <c r="Q49" s="41">
        <f t="shared" si="2"/>
        <v>514202</v>
      </c>
      <c r="R49" s="41">
        <f t="shared" si="2"/>
        <v>1541886</v>
      </c>
      <c r="S49" s="41">
        <f t="shared" si="2"/>
        <v>514632</v>
      </c>
      <c r="T49" s="41">
        <f t="shared" si="2"/>
        <v>355587</v>
      </c>
      <c r="U49" s="41">
        <f t="shared" si="2"/>
        <v>-4604190</v>
      </c>
      <c r="V49" s="41">
        <f t="shared" si="2"/>
        <v>-3733971</v>
      </c>
      <c r="W49" s="41">
        <f t="shared" si="2"/>
        <v>422070</v>
      </c>
      <c r="X49" s="41">
        <f t="shared" si="2"/>
        <v>11297800</v>
      </c>
      <c r="Y49" s="41">
        <f t="shared" si="2"/>
        <v>-10875730</v>
      </c>
      <c r="Z49" s="42">
        <f>+IF(X49&lt;&gt;0,+(Y49/X49)*100,0)</f>
        <v>-96.264139921046578</v>
      </c>
      <c r="AA49" s="39">
        <f>+AA33-AA48</f>
        <v>11297800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-20208612</v>
      </c>
      <c r="D52" s="48">
        <f t="shared" si="3"/>
        <v>0</v>
      </c>
      <c r="E52" s="49">
        <f t="shared" si="3"/>
        <v>10260269</v>
      </c>
      <c r="F52" s="50">
        <f t="shared" si="3"/>
        <v>11297800</v>
      </c>
      <c r="G52" s="50">
        <f t="shared" si="3"/>
        <v>517406</v>
      </c>
      <c r="H52" s="50">
        <f t="shared" si="3"/>
        <v>513069</v>
      </c>
      <c r="I52" s="50">
        <f t="shared" si="3"/>
        <v>514944</v>
      </c>
      <c r="J52" s="50">
        <f t="shared" si="3"/>
        <v>1545419</v>
      </c>
      <c r="K52" s="50">
        <f t="shared" si="3"/>
        <v>40931</v>
      </c>
      <c r="L52" s="50">
        <f t="shared" si="3"/>
        <v>514263</v>
      </c>
      <c r="M52" s="50">
        <f t="shared" si="3"/>
        <v>513542</v>
      </c>
      <c r="N52" s="50">
        <f t="shared" si="3"/>
        <v>1068736</v>
      </c>
      <c r="O52" s="50">
        <f t="shared" si="3"/>
        <v>513513</v>
      </c>
      <c r="P52" s="50">
        <f t="shared" si="3"/>
        <v>514171</v>
      </c>
      <c r="Q52" s="50">
        <f t="shared" si="3"/>
        <v>514202</v>
      </c>
      <c r="R52" s="50">
        <f t="shared" si="3"/>
        <v>1541886</v>
      </c>
      <c r="S52" s="50">
        <f t="shared" si="3"/>
        <v>514632</v>
      </c>
      <c r="T52" s="50">
        <f t="shared" si="3"/>
        <v>355587</v>
      </c>
      <c r="U52" s="50">
        <f t="shared" si="3"/>
        <v>-4604190</v>
      </c>
      <c r="V52" s="50">
        <f t="shared" si="3"/>
        <v>-3733971</v>
      </c>
      <c r="W52" s="50">
        <f t="shared" si="3"/>
        <v>422070</v>
      </c>
      <c r="X52" s="50">
        <f t="shared" si="3"/>
        <v>11297800</v>
      </c>
      <c r="Y52" s="50">
        <f t="shared" si="3"/>
        <v>-10875730</v>
      </c>
      <c r="Z52" s="51">
        <f>+IF(X52&lt;&gt;0,+(Y52/X52)*100,0)</f>
        <v>-96.264139921046578</v>
      </c>
      <c r="AA52" s="48">
        <f>SUM(AA49:AA51)</f>
        <v>11297800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-20208612</v>
      </c>
      <c r="D54" s="54">
        <f>+D52-D53</f>
        <v>0</v>
      </c>
      <c r="E54" s="55">
        <f t="shared" si="4"/>
        <v>10260269</v>
      </c>
      <c r="F54" s="56">
        <f t="shared" si="4"/>
        <v>11297800</v>
      </c>
      <c r="G54" s="56">
        <f t="shared" si="4"/>
        <v>517406</v>
      </c>
      <c r="H54" s="56">
        <f t="shared" si="4"/>
        <v>513069</v>
      </c>
      <c r="I54" s="56">
        <f t="shared" si="4"/>
        <v>514944</v>
      </c>
      <c r="J54" s="56">
        <f t="shared" si="4"/>
        <v>1545419</v>
      </c>
      <c r="K54" s="56">
        <f t="shared" si="4"/>
        <v>40931</v>
      </c>
      <c r="L54" s="56">
        <f t="shared" si="4"/>
        <v>514263</v>
      </c>
      <c r="M54" s="56">
        <f t="shared" si="4"/>
        <v>513542</v>
      </c>
      <c r="N54" s="56">
        <f t="shared" si="4"/>
        <v>1068736</v>
      </c>
      <c r="O54" s="56">
        <f t="shared" si="4"/>
        <v>513513</v>
      </c>
      <c r="P54" s="56">
        <f t="shared" si="4"/>
        <v>514171</v>
      </c>
      <c r="Q54" s="56">
        <f t="shared" si="4"/>
        <v>514202</v>
      </c>
      <c r="R54" s="56">
        <f t="shared" si="4"/>
        <v>1541886</v>
      </c>
      <c r="S54" s="56">
        <f t="shared" si="4"/>
        <v>514632</v>
      </c>
      <c r="T54" s="56">
        <f t="shared" si="4"/>
        <v>355587</v>
      </c>
      <c r="U54" s="56">
        <f t="shared" si="4"/>
        <v>-4604190</v>
      </c>
      <c r="V54" s="56">
        <f t="shared" si="4"/>
        <v>-3733971</v>
      </c>
      <c r="W54" s="56">
        <f t="shared" si="4"/>
        <v>422070</v>
      </c>
      <c r="X54" s="56">
        <f t="shared" si="4"/>
        <v>11297800</v>
      </c>
      <c r="Y54" s="56">
        <f t="shared" si="4"/>
        <v>-10875730</v>
      </c>
      <c r="Z54" s="57">
        <f>+IF(X54&lt;&gt;0,+(Y54/X54)*100,0)</f>
        <v>-96.264139921046578</v>
      </c>
      <c r="AA54" s="54">
        <f>+AA52-AA53</f>
        <v>11297800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-20208612</v>
      </c>
      <c r="D57" s="48">
        <f>SUM(D54:D56)</f>
        <v>0</v>
      </c>
      <c r="E57" s="49">
        <f t="shared" si="5"/>
        <v>10260269</v>
      </c>
      <c r="F57" s="50">
        <f t="shared" si="5"/>
        <v>11297800</v>
      </c>
      <c r="G57" s="50">
        <f t="shared" si="5"/>
        <v>517406</v>
      </c>
      <c r="H57" s="50">
        <f t="shared" si="5"/>
        <v>513069</v>
      </c>
      <c r="I57" s="50">
        <f t="shared" si="5"/>
        <v>514944</v>
      </c>
      <c r="J57" s="50">
        <f t="shared" si="5"/>
        <v>1545419</v>
      </c>
      <c r="K57" s="50">
        <f t="shared" si="5"/>
        <v>40931</v>
      </c>
      <c r="L57" s="50">
        <f t="shared" si="5"/>
        <v>514263</v>
      </c>
      <c r="M57" s="50">
        <f t="shared" si="5"/>
        <v>513542</v>
      </c>
      <c r="N57" s="50">
        <f t="shared" si="5"/>
        <v>1068736</v>
      </c>
      <c r="O57" s="50">
        <f t="shared" si="5"/>
        <v>513513</v>
      </c>
      <c r="P57" s="50">
        <f t="shared" si="5"/>
        <v>514171</v>
      </c>
      <c r="Q57" s="50">
        <f t="shared" si="5"/>
        <v>514202</v>
      </c>
      <c r="R57" s="50">
        <f t="shared" si="5"/>
        <v>1541886</v>
      </c>
      <c r="S57" s="50">
        <f t="shared" si="5"/>
        <v>514632</v>
      </c>
      <c r="T57" s="50">
        <f t="shared" si="5"/>
        <v>355587</v>
      </c>
      <c r="U57" s="50">
        <f t="shared" si="5"/>
        <v>-4604190</v>
      </c>
      <c r="V57" s="50">
        <f t="shared" si="5"/>
        <v>-3733971</v>
      </c>
      <c r="W57" s="50">
        <f t="shared" si="5"/>
        <v>422070</v>
      </c>
      <c r="X57" s="50">
        <f t="shared" si="5"/>
        <v>11297800</v>
      </c>
      <c r="Y57" s="50">
        <f t="shared" si="5"/>
        <v>-10875730</v>
      </c>
      <c r="Z57" s="51">
        <f>+IF(X57&lt;&gt;0,+(Y57/X57)*100,0)</f>
        <v>-96.264139921046578</v>
      </c>
      <c r="AA57" s="48">
        <f>SUM(AA54:AA56)</f>
        <v>11297800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-20208612</v>
      </c>
      <c r="D60" s="65">
        <f>SUM(D57:D59)</f>
        <v>0</v>
      </c>
      <c r="E60" s="66">
        <f t="shared" si="6"/>
        <v>10260269</v>
      </c>
      <c r="F60" s="67">
        <f t="shared" si="6"/>
        <v>11297800</v>
      </c>
      <c r="G60" s="67">
        <f t="shared" si="6"/>
        <v>517406</v>
      </c>
      <c r="H60" s="67">
        <f t="shared" si="6"/>
        <v>513069</v>
      </c>
      <c r="I60" s="67">
        <f t="shared" si="6"/>
        <v>514944</v>
      </c>
      <c r="J60" s="67">
        <f t="shared" si="6"/>
        <v>1545419</v>
      </c>
      <c r="K60" s="67">
        <f t="shared" si="6"/>
        <v>40931</v>
      </c>
      <c r="L60" s="67">
        <f t="shared" si="6"/>
        <v>514263</v>
      </c>
      <c r="M60" s="67">
        <f t="shared" si="6"/>
        <v>513542</v>
      </c>
      <c r="N60" s="67">
        <f t="shared" si="6"/>
        <v>1068736</v>
      </c>
      <c r="O60" s="67">
        <f t="shared" si="6"/>
        <v>513513</v>
      </c>
      <c r="P60" s="67">
        <f t="shared" si="6"/>
        <v>514171</v>
      </c>
      <c r="Q60" s="67">
        <f t="shared" si="6"/>
        <v>514202</v>
      </c>
      <c r="R60" s="67">
        <f t="shared" si="6"/>
        <v>1541886</v>
      </c>
      <c r="S60" s="67">
        <f t="shared" si="6"/>
        <v>514632</v>
      </c>
      <c r="T60" s="67">
        <f t="shared" si="6"/>
        <v>355587</v>
      </c>
      <c r="U60" s="67">
        <f t="shared" si="6"/>
        <v>-4604190</v>
      </c>
      <c r="V60" s="67">
        <f t="shared" si="6"/>
        <v>-3733971</v>
      </c>
      <c r="W60" s="67">
        <f t="shared" si="6"/>
        <v>422070</v>
      </c>
      <c r="X60" s="67">
        <f t="shared" si="6"/>
        <v>11297800</v>
      </c>
      <c r="Y60" s="67">
        <f t="shared" si="6"/>
        <v>-10875730</v>
      </c>
      <c r="Z60" s="68">
        <f>+IF(X60&lt;&gt;0,+(Y60/X60)*100,0)</f>
        <v>-96.264139921046578</v>
      </c>
      <c r="AA60" s="65">
        <f>SUM(AA57:AA59)</f>
        <v>11297800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30375626</v>
      </c>
      <c r="D9" s="20"/>
      <c r="E9" s="21">
        <v>28811800</v>
      </c>
      <c r="F9" s="22">
        <v>37230953</v>
      </c>
      <c r="G9" s="22">
        <v>3444469</v>
      </c>
      <c r="H9" s="22">
        <v>3211493</v>
      </c>
      <c r="I9" s="22">
        <v>3068268</v>
      </c>
      <c r="J9" s="22">
        <v>9724230</v>
      </c>
      <c r="K9" s="22">
        <v>3024394</v>
      </c>
      <c r="L9" s="22">
        <v>2982929</v>
      </c>
      <c r="M9" s="22">
        <v>2971338</v>
      </c>
      <c r="N9" s="22">
        <v>8978661</v>
      </c>
      <c r="O9" s="22">
        <v>2967577</v>
      </c>
      <c r="P9" s="22">
        <v>2964717</v>
      </c>
      <c r="Q9" s="22">
        <v>2910743</v>
      </c>
      <c r="R9" s="22">
        <v>8843037</v>
      </c>
      <c r="S9" s="22">
        <v>3931786</v>
      </c>
      <c r="T9" s="22">
        <v>3053367</v>
      </c>
      <c r="U9" s="22">
        <v>3108433</v>
      </c>
      <c r="V9" s="22">
        <v>10093586</v>
      </c>
      <c r="W9" s="22">
        <v>37639514</v>
      </c>
      <c r="X9" s="22">
        <v>37230953</v>
      </c>
      <c r="Y9" s="22">
        <v>408561</v>
      </c>
      <c r="Z9" s="23">
        <v>1.0973691702170503</v>
      </c>
      <c r="AA9" s="20">
        <v>37230953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30375626</v>
      </c>
      <c r="D33" s="29">
        <f t="shared" ref="D33:Y33" si="0">SUM(D6:D32)</f>
        <v>0</v>
      </c>
      <c r="E33" s="30">
        <f t="shared" si="0"/>
        <v>28811800</v>
      </c>
      <c r="F33" s="31">
        <f t="shared" si="0"/>
        <v>37230953</v>
      </c>
      <c r="G33" s="31">
        <f t="shared" si="0"/>
        <v>3444469</v>
      </c>
      <c r="H33" s="31">
        <f t="shared" si="0"/>
        <v>3211493</v>
      </c>
      <c r="I33" s="31">
        <f t="shared" si="0"/>
        <v>3068268</v>
      </c>
      <c r="J33" s="31">
        <f t="shared" si="0"/>
        <v>9724230</v>
      </c>
      <c r="K33" s="31">
        <f t="shared" si="0"/>
        <v>3024394</v>
      </c>
      <c r="L33" s="31">
        <f t="shared" si="0"/>
        <v>2982929</v>
      </c>
      <c r="M33" s="31">
        <f t="shared" si="0"/>
        <v>2971338</v>
      </c>
      <c r="N33" s="31">
        <f t="shared" si="0"/>
        <v>8978661</v>
      </c>
      <c r="O33" s="31">
        <f t="shared" si="0"/>
        <v>2967577</v>
      </c>
      <c r="P33" s="31">
        <f t="shared" si="0"/>
        <v>2964717</v>
      </c>
      <c r="Q33" s="31">
        <f t="shared" si="0"/>
        <v>2910743</v>
      </c>
      <c r="R33" s="31">
        <f t="shared" si="0"/>
        <v>8843037</v>
      </c>
      <c r="S33" s="31">
        <f t="shared" si="0"/>
        <v>3931786</v>
      </c>
      <c r="T33" s="31">
        <f t="shared" si="0"/>
        <v>3053367</v>
      </c>
      <c r="U33" s="31">
        <f t="shared" si="0"/>
        <v>3108433</v>
      </c>
      <c r="V33" s="31">
        <f t="shared" si="0"/>
        <v>10093586</v>
      </c>
      <c r="W33" s="31">
        <f t="shared" si="0"/>
        <v>37639514</v>
      </c>
      <c r="X33" s="31">
        <f t="shared" si="0"/>
        <v>37230953</v>
      </c>
      <c r="Y33" s="31">
        <f t="shared" si="0"/>
        <v>408561</v>
      </c>
      <c r="Z33" s="32">
        <f>+IF(X33&lt;&gt;0,+(Y33/X33)*100,0)</f>
        <v>1.0973691702170503</v>
      </c>
      <c r="AA33" s="29">
        <f>SUM(AA6:AA32)</f>
        <v>37230953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4634520</v>
      </c>
      <c r="D35" s="20"/>
      <c r="E35" s="21">
        <v>6063912</v>
      </c>
      <c r="F35" s="22">
        <v>5138496</v>
      </c>
      <c r="G35" s="22">
        <v>419150</v>
      </c>
      <c r="H35" s="22">
        <v>355559</v>
      </c>
      <c r="I35" s="22">
        <v>427137</v>
      </c>
      <c r="J35" s="22">
        <v>1201846</v>
      </c>
      <c r="K35" s="22">
        <v>392253</v>
      </c>
      <c r="L35" s="22">
        <v>390635</v>
      </c>
      <c r="M35" s="22">
        <v>618178</v>
      </c>
      <c r="N35" s="22">
        <v>1401066</v>
      </c>
      <c r="O35" s="22">
        <v>425006</v>
      </c>
      <c r="P35" s="22">
        <v>393588</v>
      </c>
      <c r="Q35" s="22">
        <v>401827</v>
      </c>
      <c r="R35" s="22">
        <v>1220421</v>
      </c>
      <c r="S35" s="22">
        <v>389288</v>
      </c>
      <c r="T35" s="22">
        <v>438931</v>
      </c>
      <c r="U35" s="22">
        <v>380484</v>
      </c>
      <c r="V35" s="22">
        <v>1208703</v>
      </c>
      <c r="W35" s="22">
        <v>5032036</v>
      </c>
      <c r="X35" s="22">
        <v>5138496</v>
      </c>
      <c r="Y35" s="22">
        <v>-106460</v>
      </c>
      <c r="Z35" s="23">
        <v>-2.0718124525152883</v>
      </c>
      <c r="AA35" s="20">
        <v>5138496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394020</v>
      </c>
      <c r="D38" s="20"/>
      <c r="E38" s="21">
        <v>490000</v>
      </c>
      <c r="F38" s="22">
        <v>161152</v>
      </c>
      <c r="G38" s="22">
        <v>67145</v>
      </c>
      <c r="H38" s="22">
        <v>12112</v>
      </c>
      <c r="I38" s="22">
        <v>668</v>
      </c>
      <c r="J38" s="22">
        <v>79925</v>
      </c>
      <c r="K38" s="22"/>
      <c r="L38" s="22"/>
      <c r="M38" s="22">
        <v>651</v>
      </c>
      <c r="N38" s="22">
        <v>651</v>
      </c>
      <c r="O38" s="22"/>
      <c r="P38" s="22"/>
      <c r="Q38" s="22"/>
      <c r="R38" s="22"/>
      <c r="S38" s="22">
        <v>65884</v>
      </c>
      <c r="T38" s="22">
        <v>4625</v>
      </c>
      <c r="U38" s="22">
        <v>70248</v>
      </c>
      <c r="V38" s="22">
        <v>140757</v>
      </c>
      <c r="W38" s="22">
        <v>221333</v>
      </c>
      <c r="X38" s="22">
        <v>161152</v>
      </c>
      <c r="Y38" s="22">
        <v>60181</v>
      </c>
      <c r="Z38" s="23">
        <v>37.34424642573471</v>
      </c>
      <c r="AA38" s="20">
        <v>161152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3426664</v>
      </c>
      <c r="D40" s="20"/>
      <c r="E40" s="21">
        <v>3136880</v>
      </c>
      <c r="F40" s="22">
        <v>1203420</v>
      </c>
      <c r="G40" s="22">
        <v>101376</v>
      </c>
      <c r="H40" s="22">
        <v>101376</v>
      </c>
      <c r="I40" s="22">
        <v>98105</v>
      </c>
      <c r="J40" s="22">
        <v>300857</v>
      </c>
      <c r="K40" s="22">
        <v>101376</v>
      </c>
      <c r="L40" s="22">
        <v>98105</v>
      </c>
      <c r="M40" s="22">
        <v>101376</v>
      </c>
      <c r="N40" s="22">
        <v>300857</v>
      </c>
      <c r="O40" s="22">
        <v>101376</v>
      </c>
      <c r="P40" s="22">
        <v>91565</v>
      </c>
      <c r="Q40" s="22">
        <v>60899</v>
      </c>
      <c r="R40" s="22">
        <v>253840</v>
      </c>
      <c r="S40" s="22">
        <v>94016</v>
      </c>
      <c r="T40" s="22">
        <v>97150</v>
      </c>
      <c r="U40" s="22">
        <v>94016</v>
      </c>
      <c r="V40" s="22">
        <v>285182</v>
      </c>
      <c r="W40" s="22">
        <v>1140736</v>
      </c>
      <c r="X40" s="22">
        <v>1203420</v>
      </c>
      <c r="Y40" s="22">
        <v>-62684</v>
      </c>
      <c r="Z40" s="23">
        <v>-5.2088215253195065</v>
      </c>
      <c r="AA40" s="20">
        <v>1203420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18158891</v>
      </c>
      <c r="D42" s="20"/>
      <c r="E42" s="21">
        <v>12000000</v>
      </c>
      <c r="F42" s="22">
        <v>12257696</v>
      </c>
      <c r="G42" s="22">
        <v>988365</v>
      </c>
      <c r="H42" s="22">
        <v>988365</v>
      </c>
      <c r="I42" s="22">
        <v>726100</v>
      </c>
      <c r="J42" s="22">
        <v>2702830</v>
      </c>
      <c r="K42" s="22">
        <v>431771</v>
      </c>
      <c r="L42" s="22"/>
      <c r="M42" s="22">
        <v>2172252</v>
      </c>
      <c r="N42" s="22">
        <v>2604023</v>
      </c>
      <c r="O42" s="22">
        <v>2584151</v>
      </c>
      <c r="P42" s="22">
        <v>-214896</v>
      </c>
      <c r="Q42" s="22">
        <v>1740480</v>
      </c>
      <c r="R42" s="22">
        <v>4109735</v>
      </c>
      <c r="S42" s="22">
        <v>1181567</v>
      </c>
      <c r="T42" s="22">
        <v>949897</v>
      </c>
      <c r="U42" s="22">
        <v>1729510</v>
      </c>
      <c r="V42" s="22">
        <v>3860974</v>
      </c>
      <c r="W42" s="22">
        <v>13277562</v>
      </c>
      <c r="X42" s="22">
        <v>12257696</v>
      </c>
      <c r="Y42" s="22">
        <v>1019866</v>
      </c>
      <c r="Z42" s="23">
        <v>8.3202096054592971</v>
      </c>
      <c r="AA42" s="20">
        <v>12257696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39412</v>
      </c>
      <c r="D45" s="20"/>
      <c r="E45" s="21">
        <v>5048080</v>
      </c>
      <c r="F45" s="22">
        <v>6467799</v>
      </c>
      <c r="G45" s="22">
        <v>3556</v>
      </c>
      <c r="H45" s="22">
        <v>2920</v>
      </c>
      <c r="I45" s="22">
        <v>1248553</v>
      </c>
      <c r="J45" s="22">
        <v>1255029</v>
      </c>
      <c r="K45" s="22">
        <v>3258</v>
      </c>
      <c r="L45" s="22">
        <v>102596</v>
      </c>
      <c r="M45" s="22">
        <v>2468272</v>
      </c>
      <c r="N45" s="22">
        <v>2574126</v>
      </c>
      <c r="O45" s="22">
        <v>-591669</v>
      </c>
      <c r="P45" s="22">
        <v>3272</v>
      </c>
      <c r="Q45" s="22">
        <v>1996724</v>
      </c>
      <c r="R45" s="22">
        <v>1408327</v>
      </c>
      <c r="S45" s="22">
        <v>667680</v>
      </c>
      <c r="T45" s="22">
        <v>3745</v>
      </c>
      <c r="U45" s="22">
        <v>3163</v>
      </c>
      <c r="V45" s="22">
        <v>674588</v>
      </c>
      <c r="W45" s="22">
        <v>5912070</v>
      </c>
      <c r="X45" s="22">
        <v>6467799</v>
      </c>
      <c r="Y45" s="22">
        <v>-555729</v>
      </c>
      <c r="Z45" s="23">
        <v>-8.5922428943756604</v>
      </c>
      <c r="AA45" s="20">
        <v>6467799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26653507</v>
      </c>
      <c r="D48" s="29">
        <f t="shared" ref="D48:Y48" si="1">SUM(D35:D47)</f>
        <v>0</v>
      </c>
      <c r="E48" s="30">
        <f t="shared" si="1"/>
        <v>26738872</v>
      </c>
      <c r="F48" s="31">
        <f t="shared" si="1"/>
        <v>25228563</v>
      </c>
      <c r="G48" s="31">
        <f t="shared" si="1"/>
        <v>1579592</v>
      </c>
      <c r="H48" s="31">
        <f t="shared" si="1"/>
        <v>1460332</v>
      </c>
      <c r="I48" s="31">
        <f t="shared" si="1"/>
        <v>2500563</v>
      </c>
      <c r="J48" s="31">
        <f t="shared" si="1"/>
        <v>5540487</v>
      </c>
      <c r="K48" s="31">
        <f t="shared" si="1"/>
        <v>928658</v>
      </c>
      <c r="L48" s="31">
        <f t="shared" si="1"/>
        <v>591336</v>
      </c>
      <c r="M48" s="31">
        <f t="shared" si="1"/>
        <v>5360729</v>
      </c>
      <c r="N48" s="31">
        <f t="shared" si="1"/>
        <v>6880723</v>
      </c>
      <c r="O48" s="31">
        <f t="shared" si="1"/>
        <v>2518864</v>
      </c>
      <c r="P48" s="31">
        <f t="shared" si="1"/>
        <v>273529</v>
      </c>
      <c r="Q48" s="31">
        <f t="shared" si="1"/>
        <v>4199930</v>
      </c>
      <c r="R48" s="31">
        <f t="shared" si="1"/>
        <v>6992323</v>
      </c>
      <c r="S48" s="31">
        <f t="shared" si="1"/>
        <v>2398435</v>
      </c>
      <c r="T48" s="31">
        <f t="shared" si="1"/>
        <v>1494348</v>
      </c>
      <c r="U48" s="31">
        <f t="shared" si="1"/>
        <v>2277421</v>
      </c>
      <c r="V48" s="31">
        <f t="shared" si="1"/>
        <v>6170204</v>
      </c>
      <c r="W48" s="31">
        <f t="shared" si="1"/>
        <v>25583737</v>
      </c>
      <c r="X48" s="31">
        <f t="shared" si="1"/>
        <v>25228563</v>
      </c>
      <c r="Y48" s="31">
        <f t="shared" si="1"/>
        <v>355174</v>
      </c>
      <c r="Z48" s="32">
        <f>+IF(X48&lt;&gt;0,+(Y48/X48)*100,0)</f>
        <v>1.407824932399043</v>
      </c>
      <c r="AA48" s="29">
        <f>SUM(AA35:AA47)</f>
        <v>25228563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3722119</v>
      </c>
      <c r="D49" s="39">
        <f t="shared" si="2"/>
        <v>0</v>
      </c>
      <c r="E49" s="40">
        <f t="shared" si="2"/>
        <v>2072928</v>
      </c>
      <c r="F49" s="41">
        <f t="shared" si="2"/>
        <v>12002390</v>
      </c>
      <c r="G49" s="41">
        <f t="shared" si="2"/>
        <v>1864877</v>
      </c>
      <c r="H49" s="41">
        <f t="shared" si="2"/>
        <v>1751161</v>
      </c>
      <c r="I49" s="41">
        <f t="shared" si="2"/>
        <v>567705</v>
      </c>
      <c r="J49" s="41">
        <f t="shared" si="2"/>
        <v>4183743</v>
      </c>
      <c r="K49" s="41">
        <f t="shared" si="2"/>
        <v>2095736</v>
      </c>
      <c r="L49" s="41">
        <f t="shared" si="2"/>
        <v>2391593</v>
      </c>
      <c r="M49" s="41">
        <f t="shared" si="2"/>
        <v>-2389391</v>
      </c>
      <c r="N49" s="41">
        <f t="shared" si="2"/>
        <v>2097938</v>
      </c>
      <c r="O49" s="41">
        <f t="shared" si="2"/>
        <v>448713</v>
      </c>
      <c r="P49" s="41">
        <f t="shared" si="2"/>
        <v>2691188</v>
      </c>
      <c r="Q49" s="41">
        <f t="shared" si="2"/>
        <v>-1289187</v>
      </c>
      <c r="R49" s="41">
        <f t="shared" si="2"/>
        <v>1850714</v>
      </c>
      <c r="S49" s="41">
        <f t="shared" si="2"/>
        <v>1533351</v>
      </c>
      <c r="T49" s="41">
        <f t="shared" si="2"/>
        <v>1559019</v>
      </c>
      <c r="U49" s="41">
        <f t="shared" si="2"/>
        <v>831012</v>
      </c>
      <c r="V49" s="41">
        <f t="shared" si="2"/>
        <v>3923382</v>
      </c>
      <c r="W49" s="41">
        <f t="shared" si="2"/>
        <v>12055777</v>
      </c>
      <c r="X49" s="41">
        <f t="shared" si="2"/>
        <v>12002390</v>
      </c>
      <c r="Y49" s="41">
        <f t="shared" si="2"/>
        <v>53387</v>
      </c>
      <c r="Z49" s="42">
        <f>+IF(X49&lt;&gt;0,+(Y49/X49)*100,0)</f>
        <v>0.44480307672055314</v>
      </c>
      <c r="AA49" s="39">
        <f>+AA33-AA48</f>
        <v>12002390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3722119</v>
      </c>
      <c r="D52" s="48">
        <f t="shared" si="3"/>
        <v>0</v>
      </c>
      <c r="E52" s="49">
        <f t="shared" si="3"/>
        <v>2072928</v>
      </c>
      <c r="F52" s="50">
        <f t="shared" si="3"/>
        <v>12002390</v>
      </c>
      <c r="G52" s="50">
        <f t="shared" si="3"/>
        <v>1864877</v>
      </c>
      <c r="H52" s="50">
        <f t="shared" si="3"/>
        <v>1751161</v>
      </c>
      <c r="I52" s="50">
        <f t="shared" si="3"/>
        <v>567705</v>
      </c>
      <c r="J52" s="50">
        <f t="shared" si="3"/>
        <v>4183743</v>
      </c>
      <c r="K52" s="50">
        <f t="shared" si="3"/>
        <v>2095736</v>
      </c>
      <c r="L52" s="50">
        <f t="shared" si="3"/>
        <v>2391593</v>
      </c>
      <c r="M52" s="50">
        <f t="shared" si="3"/>
        <v>-2389391</v>
      </c>
      <c r="N52" s="50">
        <f t="shared" si="3"/>
        <v>2097938</v>
      </c>
      <c r="O52" s="50">
        <f t="shared" si="3"/>
        <v>448713</v>
      </c>
      <c r="P52" s="50">
        <f t="shared" si="3"/>
        <v>2691188</v>
      </c>
      <c r="Q52" s="50">
        <f t="shared" si="3"/>
        <v>-1289187</v>
      </c>
      <c r="R52" s="50">
        <f t="shared" si="3"/>
        <v>1850714</v>
      </c>
      <c r="S52" s="50">
        <f t="shared" si="3"/>
        <v>1533351</v>
      </c>
      <c r="T52" s="50">
        <f t="shared" si="3"/>
        <v>1559019</v>
      </c>
      <c r="U52" s="50">
        <f t="shared" si="3"/>
        <v>831012</v>
      </c>
      <c r="V52" s="50">
        <f t="shared" si="3"/>
        <v>3923382</v>
      </c>
      <c r="W52" s="50">
        <f t="shared" si="3"/>
        <v>12055777</v>
      </c>
      <c r="X52" s="50">
        <f t="shared" si="3"/>
        <v>12002390</v>
      </c>
      <c r="Y52" s="50">
        <f t="shared" si="3"/>
        <v>53387</v>
      </c>
      <c r="Z52" s="51">
        <f>+IF(X52&lt;&gt;0,+(Y52/X52)*100,0)</f>
        <v>0.44480307672055314</v>
      </c>
      <c r="AA52" s="48">
        <f>SUM(AA49:AA51)</f>
        <v>12002390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3722119</v>
      </c>
      <c r="D54" s="54">
        <f>+D52-D53</f>
        <v>0</v>
      </c>
      <c r="E54" s="55">
        <f t="shared" si="4"/>
        <v>2072928</v>
      </c>
      <c r="F54" s="56">
        <f t="shared" si="4"/>
        <v>12002390</v>
      </c>
      <c r="G54" s="56">
        <f t="shared" si="4"/>
        <v>1864877</v>
      </c>
      <c r="H54" s="56">
        <f t="shared" si="4"/>
        <v>1751161</v>
      </c>
      <c r="I54" s="56">
        <f t="shared" si="4"/>
        <v>567705</v>
      </c>
      <c r="J54" s="56">
        <f t="shared" si="4"/>
        <v>4183743</v>
      </c>
      <c r="K54" s="56">
        <f t="shared" si="4"/>
        <v>2095736</v>
      </c>
      <c r="L54" s="56">
        <f t="shared" si="4"/>
        <v>2391593</v>
      </c>
      <c r="M54" s="56">
        <f t="shared" si="4"/>
        <v>-2389391</v>
      </c>
      <c r="N54" s="56">
        <f t="shared" si="4"/>
        <v>2097938</v>
      </c>
      <c r="O54" s="56">
        <f t="shared" si="4"/>
        <v>448713</v>
      </c>
      <c r="P54" s="56">
        <f t="shared" si="4"/>
        <v>2691188</v>
      </c>
      <c r="Q54" s="56">
        <f t="shared" si="4"/>
        <v>-1289187</v>
      </c>
      <c r="R54" s="56">
        <f t="shared" si="4"/>
        <v>1850714</v>
      </c>
      <c r="S54" s="56">
        <f t="shared" si="4"/>
        <v>1533351</v>
      </c>
      <c r="T54" s="56">
        <f t="shared" si="4"/>
        <v>1559019</v>
      </c>
      <c r="U54" s="56">
        <f t="shared" si="4"/>
        <v>831012</v>
      </c>
      <c r="V54" s="56">
        <f t="shared" si="4"/>
        <v>3923382</v>
      </c>
      <c r="W54" s="56">
        <f t="shared" si="4"/>
        <v>12055777</v>
      </c>
      <c r="X54" s="56">
        <f t="shared" si="4"/>
        <v>12002390</v>
      </c>
      <c r="Y54" s="56">
        <f t="shared" si="4"/>
        <v>53387</v>
      </c>
      <c r="Z54" s="57">
        <f>+IF(X54&lt;&gt;0,+(Y54/X54)*100,0)</f>
        <v>0.44480307672055314</v>
      </c>
      <c r="AA54" s="54">
        <f>+AA52-AA53</f>
        <v>12002390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3722119</v>
      </c>
      <c r="D57" s="48">
        <f>SUM(D54:D56)</f>
        <v>0</v>
      </c>
      <c r="E57" s="49">
        <f t="shared" si="5"/>
        <v>2072928</v>
      </c>
      <c r="F57" s="50">
        <f t="shared" si="5"/>
        <v>12002390</v>
      </c>
      <c r="G57" s="50">
        <f t="shared" si="5"/>
        <v>1864877</v>
      </c>
      <c r="H57" s="50">
        <f t="shared" si="5"/>
        <v>1751161</v>
      </c>
      <c r="I57" s="50">
        <f t="shared" si="5"/>
        <v>567705</v>
      </c>
      <c r="J57" s="50">
        <f t="shared" si="5"/>
        <v>4183743</v>
      </c>
      <c r="K57" s="50">
        <f t="shared" si="5"/>
        <v>2095736</v>
      </c>
      <c r="L57" s="50">
        <f t="shared" si="5"/>
        <v>2391593</v>
      </c>
      <c r="M57" s="50">
        <f t="shared" si="5"/>
        <v>-2389391</v>
      </c>
      <c r="N57" s="50">
        <f t="shared" si="5"/>
        <v>2097938</v>
      </c>
      <c r="O57" s="50">
        <f t="shared" si="5"/>
        <v>448713</v>
      </c>
      <c r="P57" s="50">
        <f t="shared" si="5"/>
        <v>2691188</v>
      </c>
      <c r="Q57" s="50">
        <f t="shared" si="5"/>
        <v>-1289187</v>
      </c>
      <c r="R57" s="50">
        <f t="shared" si="5"/>
        <v>1850714</v>
      </c>
      <c r="S57" s="50">
        <f t="shared" si="5"/>
        <v>1533351</v>
      </c>
      <c r="T57" s="50">
        <f t="shared" si="5"/>
        <v>1559019</v>
      </c>
      <c r="U57" s="50">
        <f t="shared" si="5"/>
        <v>831012</v>
      </c>
      <c r="V57" s="50">
        <f t="shared" si="5"/>
        <v>3923382</v>
      </c>
      <c r="W57" s="50">
        <f t="shared" si="5"/>
        <v>12055777</v>
      </c>
      <c r="X57" s="50">
        <f t="shared" si="5"/>
        <v>12002390</v>
      </c>
      <c r="Y57" s="50">
        <f t="shared" si="5"/>
        <v>53387</v>
      </c>
      <c r="Z57" s="51">
        <f>+IF(X57&lt;&gt;0,+(Y57/X57)*100,0)</f>
        <v>0.44480307672055314</v>
      </c>
      <c r="AA57" s="48">
        <f>SUM(AA54:AA56)</f>
        <v>12002390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3722119</v>
      </c>
      <c r="D60" s="65">
        <f>SUM(D57:D59)</f>
        <v>0</v>
      </c>
      <c r="E60" s="66">
        <f t="shared" si="6"/>
        <v>2072928</v>
      </c>
      <c r="F60" s="67">
        <f t="shared" si="6"/>
        <v>12002390</v>
      </c>
      <c r="G60" s="67">
        <f t="shared" si="6"/>
        <v>1864877</v>
      </c>
      <c r="H60" s="67">
        <f t="shared" si="6"/>
        <v>1751161</v>
      </c>
      <c r="I60" s="67">
        <f t="shared" si="6"/>
        <v>567705</v>
      </c>
      <c r="J60" s="67">
        <f t="shared" si="6"/>
        <v>4183743</v>
      </c>
      <c r="K60" s="67">
        <f t="shared" si="6"/>
        <v>2095736</v>
      </c>
      <c r="L60" s="67">
        <f t="shared" si="6"/>
        <v>2391593</v>
      </c>
      <c r="M60" s="67">
        <f t="shared" si="6"/>
        <v>-2389391</v>
      </c>
      <c r="N60" s="67">
        <f t="shared" si="6"/>
        <v>2097938</v>
      </c>
      <c r="O60" s="67">
        <f t="shared" si="6"/>
        <v>448713</v>
      </c>
      <c r="P60" s="67">
        <f t="shared" si="6"/>
        <v>2691188</v>
      </c>
      <c r="Q60" s="67">
        <f t="shared" si="6"/>
        <v>-1289187</v>
      </c>
      <c r="R60" s="67">
        <f t="shared" si="6"/>
        <v>1850714</v>
      </c>
      <c r="S60" s="67">
        <f t="shared" si="6"/>
        <v>1533351</v>
      </c>
      <c r="T60" s="67">
        <f t="shared" si="6"/>
        <v>1559019</v>
      </c>
      <c r="U60" s="67">
        <f t="shared" si="6"/>
        <v>831012</v>
      </c>
      <c r="V60" s="67">
        <f t="shared" si="6"/>
        <v>3923382</v>
      </c>
      <c r="W60" s="67">
        <f t="shared" si="6"/>
        <v>12055777</v>
      </c>
      <c r="X60" s="67">
        <f t="shared" si="6"/>
        <v>12002390</v>
      </c>
      <c r="Y60" s="67">
        <f t="shared" si="6"/>
        <v>53387</v>
      </c>
      <c r="Z60" s="68">
        <f>+IF(X60&lt;&gt;0,+(Y60/X60)*100,0)</f>
        <v>0.44480307672055314</v>
      </c>
      <c r="AA60" s="65">
        <f>SUM(AA57:AA59)</f>
        <v>12002390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>
        <v>176034</v>
      </c>
      <c r="L9" s="22">
        <v>177322</v>
      </c>
      <c r="M9" s="22">
        <v>177408</v>
      </c>
      <c r="N9" s="22">
        <v>530764</v>
      </c>
      <c r="O9" s="22">
        <v>177408</v>
      </c>
      <c r="P9" s="22">
        <v>177408</v>
      </c>
      <c r="Q9" s="22">
        <v>193415</v>
      </c>
      <c r="R9" s="22">
        <v>548231</v>
      </c>
      <c r="S9" s="22">
        <v>193415</v>
      </c>
      <c r="T9" s="22">
        <v>181239</v>
      </c>
      <c r="U9" s="22">
        <v>181240</v>
      </c>
      <c r="V9" s="22">
        <v>555894</v>
      </c>
      <c r="W9" s="22">
        <v>2202986</v>
      </c>
      <c r="X9" s="22">
        <v>2011644</v>
      </c>
      <c r="Y9" s="22">
        <v>191342</v>
      </c>
      <c r="Z9" s="23">
        <v>9.5117227501486354</v>
      </c>
      <c r="AA9" s="20">
        <v>2011648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2176731</v>
      </c>
      <c r="D33" s="29">
        <f t="shared" ref="D33:Y33" si="0">SUM(D6:D32)</f>
        <v>0</v>
      </c>
      <c r="E33" s="30">
        <f t="shared" si="0"/>
        <v>2011648</v>
      </c>
      <c r="F33" s="31">
        <f t="shared" si="0"/>
        <v>2011648</v>
      </c>
      <c r="G33" s="31">
        <f t="shared" si="0"/>
        <v>185951</v>
      </c>
      <c r="H33" s="31">
        <f t="shared" si="0"/>
        <v>191073</v>
      </c>
      <c r="I33" s="31">
        <f t="shared" si="0"/>
        <v>191073</v>
      </c>
      <c r="J33" s="31">
        <f t="shared" si="0"/>
        <v>568097</v>
      </c>
      <c r="K33" s="31">
        <f t="shared" si="0"/>
        <v>176034</v>
      </c>
      <c r="L33" s="31">
        <f t="shared" si="0"/>
        <v>177322</v>
      </c>
      <c r="M33" s="31">
        <f t="shared" si="0"/>
        <v>177408</v>
      </c>
      <c r="N33" s="31">
        <f t="shared" si="0"/>
        <v>530764</v>
      </c>
      <c r="O33" s="31">
        <f t="shared" si="0"/>
        <v>177408</v>
      </c>
      <c r="P33" s="31">
        <f t="shared" si="0"/>
        <v>177408</v>
      </c>
      <c r="Q33" s="31">
        <f t="shared" si="0"/>
        <v>193415</v>
      </c>
      <c r="R33" s="31">
        <f t="shared" si="0"/>
        <v>548231</v>
      </c>
      <c r="S33" s="31">
        <f t="shared" si="0"/>
        <v>193415</v>
      </c>
      <c r="T33" s="31">
        <f t="shared" si="0"/>
        <v>181239</v>
      </c>
      <c r="U33" s="31">
        <f t="shared" si="0"/>
        <v>181240</v>
      </c>
      <c r="V33" s="31">
        <f t="shared" si="0"/>
        <v>555894</v>
      </c>
      <c r="W33" s="31">
        <f t="shared" si="0"/>
        <v>2202986</v>
      </c>
      <c r="X33" s="31">
        <f t="shared" si="0"/>
        <v>2011644</v>
      </c>
      <c r="Y33" s="31">
        <f t="shared" si="0"/>
        <v>191342</v>
      </c>
      <c r="Z33" s="32">
        <f>+IF(X33&lt;&gt;0,+(Y33/X33)*100,0)</f>
        <v>9.5117227501486354</v>
      </c>
      <c r="AA33" s="29">
        <f>SUM(AA6:AA32)</f>
        <v>2011648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15983347</v>
      </c>
      <c r="D35" s="20"/>
      <c r="E35" s="21">
        <v>11102544</v>
      </c>
      <c r="F35" s="22">
        <v>17067499</v>
      </c>
      <c r="G35" s="22">
        <v>1598796</v>
      </c>
      <c r="H35" s="22">
        <v>1421284</v>
      </c>
      <c r="I35" s="22">
        <v>1530823</v>
      </c>
      <c r="J35" s="22">
        <v>4550903</v>
      </c>
      <c r="K35" s="22">
        <v>1559322</v>
      </c>
      <c r="L35" s="22">
        <v>1441670</v>
      </c>
      <c r="M35" s="22">
        <v>1522861</v>
      </c>
      <c r="N35" s="22">
        <v>4523853</v>
      </c>
      <c r="O35" s="22">
        <v>1516009</v>
      </c>
      <c r="P35" s="22">
        <v>1290622</v>
      </c>
      <c r="Q35" s="22">
        <v>1364387</v>
      </c>
      <c r="R35" s="22">
        <v>4171018</v>
      </c>
      <c r="S35" s="22">
        <v>1345408</v>
      </c>
      <c r="T35" s="22">
        <v>1446190</v>
      </c>
      <c r="U35" s="22">
        <v>1537197</v>
      </c>
      <c r="V35" s="22">
        <v>4328795</v>
      </c>
      <c r="W35" s="22">
        <v>17574569</v>
      </c>
      <c r="X35" s="22">
        <v>17067506</v>
      </c>
      <c r="Y35" s="22">
        <v>507063</v>
      </c>
      <c r="Z35" s="23">
        <v>2.9709261564050427</v>
      </c>
      <c r="AA35" s="20">
        <v>17067499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274706</v>
      </c>
      <c r="D45" s="20"/>
      <c r="E45" s="21">
        <v>316961</v>
      </c>
      <c r="F45" s="22">
        <v>56091</v>
      </c>
      <c r="G45" s="22">
        <v>11664</v>
      </c>
      <c r="H45" s="22">
        <v>10066</v>
      </c>
      <c r="I45" s="22">
        <v>11061</v>
      </c>
      <c r="J45" s="22">
        <v>32791</v>
      </c>
      <c r="K45" s="22">
        <v>11412</v>
      </c>
      <c r="L45" s="22">
        <v>10206</v>
      </c>
      <c r="M45" s="22">
        <v>11448</v>
      </c>
      <c r="N45" s="22">
        <v>33066</v>
      </c>
      <c r="O45" s="22">
        <v>89089</v>
      </c>
      <c r="P45" s="22">
        <v>79455</v>
      </c>
      <c r="Q45" s="22">
        <v>179958</v>
      </c>
      <c r="R45" s="22">
        <v>348502</v>
      </c>
      <c r="S45" s="22">
        <v>10468</v>
      </c>
      <c r="T45" s="22">
        <v>11483</v>
      </c>
      <c r="U45" s="22">
        <v>12457</v>
      </c>
      <c r="V45" s="22">
        <v>34408</v>
      </c>
      <c r="W45" s="22">
        <v>448767</v>
      </c>
      <c r="X45" s="22">
        <v>56088</v>
      </c>
      <c r="Y45" s="22">
        <v>392679</v>
      </c>
      <c r="Z45" s="23">
        <v>700.11232349165596</v>
      </c>
      <c r="AA45" s="20">
        <v>56091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16259253</v>
      </c>
      <c r="D48" s="29">
        <f t="shared" ref="D48:Y48" si="1">SUM(D35:D47)</f>
        <v>0</v>
      </c>
      <c r="E48" s="30">
        <f t="shared" si="1"/>
        <v>11419505</v>
      </c>
      <c r="F48" s="31">
        <f t="shared" si="1"/>
        <v>17123590</v>
      </c>
      <c r="G48" s="31">
        <f t="shared" si="1"/>
        <v>1610460</v>
      </c>
      <c r="H48" s="31">
        <f t="shared" si="1"/>
        <v>1431350</v>
      </c>
      <c r="I48" s="31">
        <f t="shared" si="1"/>
        <v>1541884</v>
      </c>
      <c r="J48" s="31">
        <f t="shared" si="1"/>
        <v>4583694</v>
      </c>
      <c r="K48" s="31">
        <f t="shared" si="1"/>
        <v>1570734</v>
      </c>
      <c r="L48" s="31">
        <f t="shared" si="1"/>
        <v>1451876</v>
      </c>
      <c r="M48" s="31">
        <f t="shared" si="1"/>
        <v>1534309</v>
      </c>
      <c r="N48" s="31">
        <f t="shared" si="1"/>
        <v>4556919</v>
      </c>
      <c r="O48" s="31">
        <f t="shared" si="1"/>
        <v>1605098</v>
      </c>
      <c r="P48" s="31">
        <f t="shared" si="1"/>
        <v>1370077</v>
      </c>
      <c r="Q48" s="31">
        <f t="shared" si="1"/>
        <v>1544345</v>
      </c>
      <c r="R48" s="31">
        <f t="shared" si="1"/>
        <v>4519520</v>
      </c>
      <c r="S48" s="31">
        <f t="shared" si="1"/>
        <v>1355876</v>
      </c>
      <c r="T48" s="31">
        <f t="shared" si="1"/>
        <v>1457673</v>
      </c>
      <c r="U48" s="31">
        <f t="shared" si="1"/>
        <v>1549654</v>
      </c>
      <c r="V48" s="31">
        <f t="shared" si="1"/>
        <v>4363203</v>
      </c>
      <c r="W48" s="31">
        <f t="shared" si="1"/>
        <v>18023336</v>
      </c>
      <c r="X48" s="31">
        <f t="shared" si="1"/>
        <v>17123594</v>
      </c>
      <c r="Y48" s="31">
        <f t="shared" si="1"/>
        <v>899742</v>
      </c>
      <c r="Z48" s="32">
        <f>+IF(X48&lt;&gt;0,+(Y48/X48)*100,0)</f>
        <v>5.2543992808986246</v>
      </c>
      <c r="AA48" s="29">
        <f>SUM(AA35:AA47)</f>
        <v>17123590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-14082522</v>
      </c>
      <c r="D49" s="39">
        <f t="shared" si="2"/>
        <v>0</v>
      </c>
      <c r="E49" s="40">
        <f t="shared" si="2"/>
        <v>-9407857</v>
      </c>
      <c r="F49" s="41">
        <f t="shared" si="2"/>
        <v>-15111942</v>
      </c>
      <c r="G49" s="41">
        <f t="shared" si="2"/>
        <v>-1424509</v>
      </c>
      <c r="H49" s="41">
        <f t="shared" si="2"/>
        <v>-1240277</v>
      </c>
      <c r="I49" s="41">
        <f t="shared" si="2"/>
        <v>-1350811</v>
      </c>
      <c r="J49" s="41">
        <f t="shared" si="2"/>
        <v>-4015597</v>
      </c>
      <c r="K49" s="41">
        <f t="shared" si="2"/>
        <v>-1394700</v>
      </c>
      <c r="L49" s="41">
        <f t="shared" si="2"/>
        <v>-1274554</v>
      </c>
      <c r="M49" s="41">
        <f t="shared" si="2"/>
        <v>-1356901</v>
      </c>
      <c r="N49" s="41">
        <f t="shared" si="2"/>
        <v>-4026155</v>
      </c>
      <c r="O49" s="41">
        <f t="shared" si="2"/>
        <v>-1427690</v>
      </c>
      <c r="P49" s="41">
        <f t="shared" si="2"/>
        <v>-1192669</v>
      </c>
      <c r="Q49" s="41">
        <f t="shared" si="2"/>
        <v>-1350930</v>
      </c>
      <c r="R49" s="41">
        <f t="shared" si="2"/>
        <v>-3971289</v>
      </c>
      <c r="S49" s="41">
        <f t="shared" si="2"/>
        <v>-1162461</v>
      </c>
      <c r="T49" s="41">
        <f t="shared" si="2"/>
        <v>-1276434</v>
      </c>
      <c r="U49" s="41">
        <f t="shared" si="2"/>
        <v>-1368414</v>
      </c>
      <c r="V49" s="41">
        <f t="shared" si="2"/>
        <v>-3807309</v>
      </c>
      <c r="W49" s="41">
        <f t="shared" si="2"/>
        <v>-15820350</v>
      </c>
      <c r="X49" s="41">
        <f t="shared" si="2"/>
        <v>-15111950</v>
      </c>
      <c r="Y49" s="41">
        <f t="shared" si="2"/>
        <v>-708400</v>
      </c>
      <c r="Z49" s="42">
        <f>+IF(X49&lt;&gt;0,+(Y49/X49)*100,0)</f>
        <v>4.6876809412418643</v>
      </c>
      <c r="AA49" s="39">
        <f>+AA33-AA48</f>
        <v>-15111942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-14082522</v>
      </c>
      <c r="D52" s="48">
        <f t="shared" si="3"/>
        <v>0</v>
      </c>
      <c r="E52" s="49">
        <f t="shared" si="3"/>
        <v>-9407857</v>
      </c>
      <c r="F52" s="50">
        <f t="shared" si="3"/>
        <v>-15111942</v>
      </c>
      <c r="G52" s="50">
        <f t="shared" si="3"/>
        <v>-1424509</v>
      </c>
      <c r="H52" s="50">
        <f t="shared" si="3"/>
        <v>-1240277</v>
      </c>
      <c r="I52" s="50">
        <f t="shared" si="3"/>
        <v>-1350811</v>
      </c>
      <c r="J52" s="50">
        <f t="shared" si="3"/>
        <v>-4015597</v>
      </c>
      <c r="K52" s="50">
        <f t="shared" si="3"/>
        <v>-1394700</v>
      </c>
      <c r="L52" s="50">
        <f t="shared" si="3"/>
        <v>-1274554</v>
      </c>
      <c r="M52" s="50">
        <f t="shared" si="3"/>
        <v>-1356901</v>
      </c>
      <c r="N52" s="50">
        <f t="shared" si="3"/>
        <v>-4026155</v>
      </c>
      <c r="O52" s="50">
        <f t="shared" si="3"/>
        <v>-1427690</v>
      </c>
      <c r="P52" s="50">
        <f t="shared" si="3"/>
        <v>-1192669</v>
      </c>
      <c r="Q52" s="50">
        <f t="shared" si="3"/>
        <v>-1350930</v>
      </c>
      <c r="R52" s="50">
        <f t="shared" si="3"/>
        <v>-3971289</v>
      </c>
      <c r="S52" s="50">
        <f t="shared" si="3"/>
        <v>-1162461</v>
      </c>
      <c r="T52" s="50">
        <f t="shared" si="3"/>
        <v>-1276434</v>
      </c>
      <c r="U52" s="50">
        <f t="shared" si="3"/>
        <v>-1368414</v>
      </c>
      <c r="V52" s="50">
        <f t="shared" si="3"/>
        <v>-3807309</v>
      </c>
      <c r="W52" s="50">
        <f t="shared" si="3"/>
        <v>-15820350</v>
      </c>
      <c r="X52" s="50">
        <f t="shared" si="3"/>
        <v>-15111950</v>
      </c>
      <c r="Y52" s="50">
        <f t="shared" si="3"/>
        <v>-708400</v>
      </c>
      <c r="Z52" s="51">
        <f>+IF(X52&lt;&gt;0,+(Y52/X52)*100,0)</f>
        <v>4.6876809412418643</v>
      </c>
      <c r="AA52" s="48">
        <f>SUM(AA49:AA51)</f>
        <v>-15111942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-14082522</v>
      </c>
      <c r="D54" s="54">
        <f>+D52-D53</f>
        <v>0</v>
      </c>
      <c r="E54" s="55">
        <f t="shared" si="4"/>
        <v>-9407857</v>
      </c>
      <c r="F54" s="56">
        <f t="shared" si="4"/>
        <v>-15111942</v>
      </c>
      <c r="G54" s="56">
        <f t="shared" si="4"/>
        <v>-1424509</v>
      </c>
      <c r="H54" s="56">
        <f t="shared" si="4"/>
        <v>-1240277</v>
      </c>
      <c r="I54" s="56">
        <f t="shared" si="4"/>
        <v>-1350811</v>
      </c>
      <c r="J54" s="56">
        <f t="shared" si="4"/>
        <v>-4015597</v>
      </c>
      <c r="K54" s="56">
        <f t="shared" si="4"/>
        <v>-1394700</v>
      </c>
      <c r="L54" s="56">
        <f t="shared" si="4"/>
        <v>-1274554</v>
      </c>
      <c r="M54" s="56">
        <f t="shared" si="4"/>
        <v>-1356901</v>
      </c>
      <c r="N54" s="56">
        <f t="shared" si="4"/>
        <v>-4026155</v>
      </c>
      <c r="O54" s="56">
        <f t="shared" si="4"/>
        <v>-1427690</v>
      </c>
      <c r="P54" s="56">
        <f t="shared" si="4"/>
        <v>-1192669</v>
      </c>
      <c r="Q54" s="56">
        <f t="shared" si="4"/>
        <v>-1350930</v>
      </c>
      <c r="R54" s="56">
        <f t="shared" si="4"/>
        <v>-3971289</v>
      </c>
      <c r="S54" s="56">
        <f t="shared" si="4"/>
        <v>-1162461</v>
      </c>
      <c r="T54" s="56">
        <f t="shared" si="4"/>
        <v>-1276434</v>
      </c>
      <c r="U54" s="56">
        <f t="shared" si="4"/>
        <v>-1368414</v>
      </c>
      <c r="V54" s="56">
        <f t="shared" si="4"/>
        <v>-3807309</v>
      </c>
      <c r="W54" s="56">
        <f t="shared" si="4"/>
        <v>-15820350</v>
      </c>
      <c r="X54" s="56">
        <f t="shared" si="4"/>
        <v>-15111950</v>
      </c>
      <c r="Y54" s="56">
        <f t="shared" si="4"/>
        <v>-708400</v>
      </c>
      <c r="Z54" s="57">
        <f>+IF(X54&lt;&gt;0,+(Y54/X54)*100,0)</f>
        <v>4.6876809412418643</v>
      </c>
      <c r="AA54" s="54">
        <f>+AA52-AA53</f>
        <v>-15111942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-14082522</v>
      </c>
      <c r="D57" s="48">
        <f>SUM(D54:D56)</f>
        <v>0</v>
      </c>
      <c r="E57" s="49">
        <f t="shared" si="5"/>
        <v>-9407857</v>
      </c>
      <c r="F57" s="50">
        <f t="shared" si="5"/>
        <v>-15111942</v>
      </c>
      <c r="G57" s="50">
        <f t="shared" si="5"/>
        <v>-1424509</v>
      </c>
      <c r="H57" s="50">
        <f t="shared" si="5"/>
        <v>-1240277</v>
      </c>
      <c r="I57" s="50">
        <f t="shared" si="5"/>
        <v>-1350811</v>
      </c>
      <c r="J57" s="50">
        <f t="shared" si="5"/>
        <v>-4015597</v>
      </c>
      <c r="K57" s="50">
        <f t="shared" si="5"/>
        <v>-1394700</v>
      </c>
      <c r="L57" s="50">
        <f t="shared" si="5"/>
        <v>-1274554</v>
      </c>
      <c r="M57" s="50">
        <f t="shared" si="5"/>
        <v>-1356901</v>
      </c>
      <c r="N57" s="50">
        <f t="shared" si="5"/>
        <v>-4026155</v>
      </c>
      <c r="O57" s="50">
        <f t="shared" si="5"/>
        <v>-1427690</v>
      </c>
      <c r="P57" s="50">
        <f t="shared" si="5"/>
        <v>-1192669</v>
      </c>
      <c r="Q57" s="50">
        <f t="shared" si="5"/>
        <v>-1350930</v>
      </c>
      <c r="R57" s="50">
        <f t="shared" si="5"/>
        <v>-3971289</v>
      </c>
      <c r="S57" s="50">
        <f t="shared" si="5"/>
        <v>-1162461</v>
      </c>
      <c r="T57" s="50">
        <f t="shared" si="5"/>
        <v>-1276434</v>
      </c>
      <c r="U57" s="50">
        <f t="shared" si="5"/>
        <v>-1368414</v>
      </c>
      <c r="V57" s="50">
        <f t="shared" si="5"/>
        <v>-3807309</v>
      </c>
      <c r="W57" s="50">
        <f t="shared" si="5"/>
        <v>-15820350</v>
      </c>
      <c r="X57" s="50">
        <f t="shared" si="5"/>
        <v>-15111950</v>
      </c>
      <c r="Y57" s="50">
        <f t="shared" si="5"/>
        <v>-708400</v>
      </c>
      <c r="Z57" s="51">
        <f>+IF(X57&lt;&gt;0,+(Y57/X57)*100,0)</f>
        <v>4.6876809412418643</v>
      </c>
      <c r="AA57" s="48">
        <f>SUM(AA54:AA56)</f>
        <v>-15111942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-14082522</v>
      </c>
      <c r="D60" s="65">
        <f>SUM(D57:D59)</f>
        <v>0</v>
      </c>
      <c r="E60" s="66">
        <f t="shared" si="6"/>
        <v>-9407857</v>
      </c>
      <c r="F60" s="67">
        <f t="shared" si="6"/>
        <v>-15111942</v>
      </c>
      <c r="G60" s="67">
        <f t="shared" si="6"/>
        <v>-1424509</v>
      </c>
      <c r="H60" s="67">
        <f t="shared" si="6"/>
        <v>-1240277</v>
      </c>
      <c r="I60" s="67">
        <f t="shared" si="6"/>
        <v>-1350811</v>
      </c>
      <c r="J60" s="67">
        <f t="shared" si="6"/>
        <v>-4015597</v>
      </c>
      <c r="K60" s="67">
        <f t="shared" si="6"/>
        <v>-1394700</v>
      </c>
      <c r="L60" s="67">
        <f t="shared" si="6"/>
        <v>-1274554</v>
      </c>
      <c r="M60" s="67">
        <f t="shared" si="6"/>
        <v>-1356901</v>
      </c>
      <c r="N60" s="67">
        <f t="shared" si="6"/>
        <v>-4026155</v>
      </c>
      <c r="O60" s="67">
        <f t="shared" si="6"/>
        <v>-1427690</v>
      </c>
      <c r="P60" s="67">
        <f t="shared" si="6"/>
        <v>-1192669</v>
      </c>
      <c r="Q60" s="67">
        <f t="shared" si="6"/>
        <v>-1350930</v>
      </c>
      <c r="R60" s="67">
        <f t="shared" si="6"/>
        <v>-3971289</v>
      </c>
      <c r="S60" s="67">
        <f t="shared" si="6"/>
        <v>-1162461</v>
      </c>
      <c r="T60" s="67">
        <f t="shared" si="6"/>
        <v>-1276434</v>
      </c>
      <c r="U60" s="67">
        <f t="shared" si="6"/>
        <v>-1368414</v>
      </c>
      <c r="V60" s="67">
        <f t="shared" si="6"/>
        <v>-3807309</v>
      </c>
      <c r="W60" s="67">
        <f t="shared" si="6"/>
        <v>-15820350</v>
      </c>
      <c r="X60" s="67">
        <f t="shared" si="6"/>
        <v>-15111950</v>
      </c>
      <c r="Y60" s="67">
        <f t="shared" si="6"/>
        <v>-708400</v>
      </c>
      <c r="Z60" s="68">
        <f>+IF(X60&lt;&gt;0,+(Y60/X60)*100,0)</f>
        <v>4.6876809412418643</v>
      </c>
      <c r="AA60" s="65">
        <f>SUM(AA57:AA59)</f>
        <v>-15111942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>
        <v>1078974</v>
      </c>
      <c r="L9" s="22">
        <v>1089007</v>
      </c>
      <c r="M9" s="22">
        <v>1082468</v>
      </c>
      <c r="N9" s="22">
        <v>3250449</v>
      </c>
      <c r="O9" s="22">
        <v>1093527</v>
      </c>
      <c r="P9" s="22">
        <v>1102132</v>
      </c>
      <c r="Q9" s="22">
        <v>1097456</v>
      </c>
      <c r="R9" s="22">
        <v>3293115</v>
      </c>
      <c r="S9" s="22">
        <v>1096934</v>
      </c>
      <c r="T9" s="22">
        <v>837391</v>
      </c>
      <c r="U9" s="22">
        <v>854932</v>
      </c>
      <c r="V9" s="22">
        <v>2789257</v>
      </c>
      <c r="W9" s="22">
        <v>12588863</v>
      </c>
      <c r="X9" s="22">
        <v>11517408</v>
      </c>
      <c r="Y9" s="22">
        <v>1071455</v>
      </c>
      <c r="Z9" s="23">
        <v>9.3029178092848657</v>
      </c>
      <c r="AA9" s="20">
        <v>11517404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10088713</v>
      </c>
      <c r="D33" s="29">
        <f t="shared" ref="D33:Y33" si="0">SUM(D6:D32)</f>
        <v>0</v>
      </c>
      <c r="E33" s="30">
        <f t="shared" si="0"/>
        <v>11517404</v>
      </c>
      <c r="F33" s="31">
        <f t="shared" si="0"/>
        <v>11517404</v>
      </c>
      <c r="G33" s="31">
        <f t="shared" si="0"/>
        <v>1076241</v>
      </c>
      <c r="H33" s="31">
        <f t="shared" si="0"/>
        <v>1076342</v>
      </c>
      <c r="I33" s="31">
        <f t="shared" si="0"/>
        <v>1103459</v>
      </c>
      <c r="J33" s="31">
        <f t="shared" si="0"/>
        <v>3256042</v>
      </c>
      <c r="K33" s="31">
        <f t="shared" si="0"/>
        <v>1078974</v>
      </c>
      <c r="L33" s="31">
        <f t="shared" si="0"/>
        <v>1089007</v>
      </c>
      <c r="M33" s="31">
        <f t="shared" si="0"/>
        <v>1082468</v>
      </c>
      <c r="N33" s="31">
        <f t="shared" si="0"/>
        <v>3250449</v>
      </c>
      <c r="O33" s="31">
        <f t="shared" si="0"/>
        <v>1093527</v>
      </c>
      <c r="P33" s="31">
        <f t="shared" si="0"/>
        <v>1102132</v>
      </c>
      <c r="Q33" s="31">
        <f t="shared" si="0"/>
        <v>1097456</v>
      </c>
      <c r="R33" s="31">
        <f t="shared" si="0"/>
        <v>3293115</v>
      </c>
      <c r="S33" s="31">
        <f t="shared" si="0"/>
        <v>1096934</v>
      </c>
      <c r="T33" s="31">
        <f t="shared" si="0"/>
        <v>837391</v>
      </c>
      <c r="U33" s="31">
        <f t="shared" si="0"/>
        <v>854932</v>
      </c>
      <c r="V33" s="31">
        <f t="shared" si="0"/>
        <v>2789257</v>
      </c>
      <c r="W33" s="31">
        <f t="shared" si="0"/>
        <v>12588863</v>
      </c>
      <c r="X33" s="31">
        <f t="shared" si="0"/>
        <v>11517408</v>
      </c>
      <c r="Y33" s="31">
        <f t="shared" si="0"/>
        <v>1071455</v>
      </c>
      <c r="Z33" s="32">
        <f>+IF(X33&lt;&gt;0,+(Y33/X33)*100,0)</f>
        <v>9.3029178092848657</v>
      </c>
      <c r="AA33" s="29">
        <f>SUM(AA6:AA32)</f>
        <v>11517404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399042</v>
      </c>
      <c r="F35" s="22">
        <v>399042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399048</v>
      </c>
      <c r="Y35" s="22">
        <v>-399048</v>
      </c>
      <c r="Z35" s="23">
        <v>-100</v>
      </c>
      <c r="AA35" s="20">
        <v>399042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2810672</v>
      </c>
      <c r="D40" s="20"/>
      <c r="E40" s="21"/>
      <c r="F40" s="22">
        <v>3087610</v>
      </c>
      <c r="G40" s="22">
        <v>257301</v>
      </c>
      <c r="H40" s="22">
        <v>257300</v>
      </c>
      <c r="I40" s="22"/>
      <c r="J40" s="22">
        <v>514601</v>
      </c>
      <c r="K40" s="22">
        <v>257300</v>
      </c>
      <c r="L40" s="22">
        <v>249001</v>
      </c>
      <c r="M40" s="22"/>
      <c r="N40" s="22">
        <v>506301</v>
      </c>
      <c r="O40" s="22">
        <v>514601</v>
      </c>
      <c r="P40" s="22"/>
      <c r="Q40" s="22">
        <v>257301</v>
      </c>
      <c r="R40" s="22">
        <v>771902</v>
      </c>
      <c r="S40" s="22">
        <v>249001</v>
      </c>
      <c r="T40" s="22">
        <v>257301</v>
      </c>
      <c r="U40" s="22">
        <v>241205</v>
      </c>
      <c r="V40" s="22">
        <v>747507</v>
      </c>
      <c r="W40" s="22">
        <v>2540311</v>
      </c>
      <c r="X40" s="22">
        <v>3087612</v>
      </c>
      <c r="Y40" s="22">
        <v>-547301</v>
      </c>
      <c r="Z40" s="23">
        <v>-17.725705172800211</v>
      </c>
      <c r="AA40" s="20">
        <v>3087610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6429774</v>
      </c>
      <c r="D42" s="20"/>
      <c r="E42" s="21">
        <v>6358191</v>
      </c>
      <c r="F42" s="22">
        <v>10509916</v>
      </c>
      <c r="G42" s="22">
        <v>1368318</v>
      </c>
      <c r="H42" s="22">
        <v>575286</v>
      </c>
      <c r="I42" s="22">
        <v>395298</v>
      </c>
      <c r="J42" s="22">
        <v>2338902</v>
      </c>
      <c r="K42" s="22">
        <v>1204733</v>
      </c>
      <c r="L42" s="22">
        <v>462373</v>
      </c>
      <c r="M42" s="22"/>
      <c r="N42" s="22">
        <v>1667106</v>
      </c>
      <c r="O42" s="22">
        <v>441427</v>
      </c>
      <c r="P42" s="22">
        <v>2060121</v>
      </c>
      <c r="Q42" s="22">
        <v>1148037</v>
      </c>
      <c r="R42" s="22">
        <v>3649585</v>
      </c>
      <c r="S42" s="22">
        <v>1272737</v>
      </c>
      <c r="T42" s="22">
        <v>581587</v>
      </c>
      <c r="U42" s="22">
        <v>1034074</v>
      </c>
      <c r="V42" s="22">
        <v>2888398</v>
      </c>
      <c r="W42" s="22">
        <v>10543991</v>
      </c>
      <c r="X42" s="22">
        <v>10509912</v>
      </c>
      <c r="Y42" s="22">
        <v>34079</v>
      </c>
      <c r="Z42" s="23">
        <v>0.32425580727983261</v>
      </c>
      <c r="AA42" s="20">
        <v>10509916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1209701</v>
      </c>
      <c r="D45" s="20"/>
      <c r="E45" s="21">
        <v>13044</v>
      </c>
      <c r="F45" s="22">
        <v>268849</v>
      </c>
      <c r="G45" s="22">
        <v>150059</v>
      </c>
      <c r="H45" s="22"/>
      <c r="I45" s="22">
        <v>34356</v>
      </c>
      <c r="J45" s="22">
        <v>184415</v>
      </c>
      <c r="K45" s="22"/>
      <c r="L45" s="22">
        <v>75789</v>
      </c>
      <c r="M45" s="22">
        <v>34356</v>
      </c>
      <c r="N45" s="22">
        <v>110145</v>
      </c>
      <c r="O45" s="22"/>
      <c r="P45" s="22"/>
      <c r="Q45" s="22">
        <v>34356</v>
      </c>
      <c r="R45" s="22">
        <v>34356</v>
      </c>
      <c r="S45" s="22"/>
      <c r="T45" s="22">
        <v>68711</v>
      </c>
      <c r="U45" s="22"/>
      <c r="V45" s="22">
        <v>68711</v>
      </c>
      <c r="W45" s="22">
        <v>397627</v>
      </c>
      <c r="X45" s="22">
        <v>268848</v>
      </c>
      <c r="Y45" s="22">
        <v>128779</v>
      </c>
      <c r="Z45" s="23">
        <v>47.900300541569955</v>
      </c>
      <c r="AA45" s="20">
        <v>268849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10450147</v>
      </c>
      <c r="D48" s="29">
        <f t="shared" ref="D48:Y48" si="1">SUM(D35:D47)</f>
        <v>0</v>
      </c>
      <c r="E48" s="30">
        <f t="shared" si="1"/>
        <v>6770277</v>
      </c>
      <c r="F48" s="31">
        <f t="shared" si="1"/>
        <v>14265417</v>
      </c>
      <c r="G48" s="31">
        <f t="shared" si="1"/>
        <v>1775678</v>
      </c>
      <c r="H48" s="31">
        <f t="shared" si="1"/>
        <v>832586</v>
      </c>
      <c r="I48" s="31">
        <f t="shared" si="1"/>
        <v>429654</v>
      </c>
      <c r="J48" s="31">
        <f t="shared" si="1"/>
        <v>3037918</v>
      </c>
      <c r="K48" s="31">
        <f t="shared" si="1"/>
        <v>1462033</v>
      </c>
      <c r="L48" s="31">
        <f t="shared" si="1"/>
        <v>787163</v>
      </c>
      <c r="M48" s="31">
        <f t="shared" si="1"/>
        <v>34356</v>
      </c>
      <c r="N48" s="31">
        <f t="shared" si="1"/>
        <v>2283552</v>
      </c>
      <c r="O48" s="31">
        <f t="shared" si="1"/>
        <v>956028</v>
      </c>
      <c r="P48" s="31">
        <f t="shared" si="1"/>
        <v>2060121</v>
      </c>
      <c r="Q48" s="31">
        <f t="shared" si="1"/>
        <v>1439694</v>
      </c>
      <c r="R48" s="31">
        <f t="shared" si="1"/>
        <v>4455843</v>
      </c>
      <c r="S48" s="31">
        <f t="shared" si="1"/>
        <v>1521738</v>
      </c>
      <c r="T48" s="31">
        <f t="shared" si="1"/>
        <v>907599</v>
      </c>
      <c r="U48" s="31">
        <f t="shared" si="1"/>
        <v>1275279</v>
      </c>
      <c r="V48" s="31">
        <f t="shared" si="1"/>
        <v>3704616</v>
      </c>
      <c r="W48" s="31">
        <f t="shared" si="1"/>
        <v>13481929</v>
      </c>
      <c r="X48" s="31">
        <f t="shared" si="1"/>
        <v>14265420</v>
      </c>
      <c r="Y48" s="31">
        <f t="shared" si="1"/>
        <v>-783491</v>
      </c>
      <c r="Z48" s="32">
        <f>+IF(X48&lt;&gt;0,+(Y48/X48)*100,0)</f>
        <v>-5.492239275114227</v>
      </c>
      <c r="AA48" s="29">
        <f>SUM(AA35:AA47)</f>
        <v>14265417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-361434</v>
      </c>
      <c r="D49" s="39">
        <f t="shared" si="2"/>
        <v>0</v>
      </c>
      <c r="E49" s="40">
        <f t="shared" si="2"/>
        <v>4747127</v>
      </c>
      <c r="F49" s="41">
        <f t="shared" si="2"/>
        <v>-2748013</v>
      </c>
      <c r="G49" s="41">
        <f t="shared" si="2"/>
        <v>-699437</v>
      </c>
      <c r="H49" s="41">
        <f t="shared" si="2"/>
        <v>243756</v>
      </c>
      <c r="I49" s="41">
        <f t="shared" si="2"/>
        <v>673805</v>
      </c>
      <c r="J49" s="41">
        <f t="shared" si="2"/>
        <v>218124</v>
      </c>
      <c r="K49" s="41">
        <f t="shared" si="2"/>
        <v>-383059</v>
      </c>
      <c r="L49" s="41">
        <f t="shared" si="2"/>
        <v>301844</v>
      </c>
      <c r="M49" s="41">
        <f t="shared" si="2"/>
        <v>1048112</v>
      </c>
      <c r="N49" s="41">
        <f t="shared" si="2"/>
        <v>966897</v>
      </c>
      <c r="O49" s="41">
        <f t="shared" si="2"/>
        <v>137499</v>
      </c>
      <c r="P49" s="41">
        <f t="shared" si="2"/>
        <v>-957989</v>
      </c>
      <c r="Q49" s="41">
        <f t="shared" si="2"/>
        <v>-342238</v>
      </c>
      <c r="R49" s="41">
        <f t="shared" si="2"/>
        <v>-1162728</v>
      </c>
      <c r="S49" s="41">
        <f t="shared" si="2"/>
        <v>-424804</v>
      </c>
      <c r="T49" s="41">
        <f t="shared" si="2"/>
        <v>-70208</v>
      </c>
      <c r="U49" s="41">
        <f t="shared" si="2"/>
        <v>-420347</v>
      </c>
      <c r="V49" s="41">
        <f t="shared" si="2"/>
        <v>-915359</v>
      </c>
      <c r="W49" s="41">
        <f t="shared" si="2"/>
        <v>-893066</v>
      </c>
      <c r="X49" s="41">
        <f t="shared" si="2"/>
        <v>-2748012</v>
      </c>
      <c r="Y49" s="41">
        <f t="shared" si="2"/>
        <v>1854946</v>
      </c>
      <c r="Z49" s="42">
        <f>+IF(X49&lt;&gt;0,+(Y49/X49)*100,0)</f>
        <v>-67.501379178839102</v>
      </c>
      <c r="AA49" s="39">
        <f>+AA33-AA48</f>
        <v>-2748013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-361434</v>
      </c>
      <c r="D52" s="48">
        <f t="shared" si="3"/>
        <v>0</v>
      </c>
      <c r="E52" s="49">
        <f t="shared" si="3"/>
        <v>4747127</v>
      </c>
      <c r="F52" s="50">
        <f t="shared" si="3"/>
        <v>-2748013</v>
      </c>
      <c r="G52" s="50">
        <f t="shared" si="3"/>
        <v>-699437</v>
      </c>
      <c r="H52" s="50">
        <f t="shared" si="3"/>
        <v>243756</v>
      </c>
      <c r="I52" s="50">
        <f t="shared" si="3"/>
        <v>673805</v>
      </c>
      <c r="J52" s="50">
        <f t="shared" si="3"/>
        <v>218124</v>
      </c>
      <c r="K52" s="50">
        <f t="shared" si="3"/>
        <v>-383059</v>
      </c>
      <c r="L52" s="50">
        <f t="shared" si="3"/>
        <v>301844</v>
      </c>
      <c r="M52" s="50">
        <f t="shared" si="3"/>
        <v>1048112</v>
      </c>
      <c r="N52" s="50">
        <f t="shared" si="3"/>
        <v>966897</v>
      </c>
      <c r="O52" s="50">
        <f t="shared" si="3"/>
        <v>137499</v>
      </c>
      <c r="P52" s="50">
        <f t="shared" si="3"/>
        <v>-957989</v>
      </c>
      <c r="Q52" s="50">
        <f t="shared" si="3"/>
        <v>-342238</v>
      </c>
      <c r="R52" s="50">
        <f t="shared" si="3"/>
        <v>-1162728</v>
      </c>
      <c r="S52" s="50">
        <f t="shared" si="3"/>
        <v>-424804</v>
      </c>
      <c r="T52" s="50">
        <f t="shared" si="3"/>
        <v>-70208</v>
      </c>
      <c r="U52" s="50">
        <f t="shared" si="3"/>
        <v>-420347</v>
      </c>
      <c r="V52" s="50">
        <f t="shared" si="3"/>
        <v>-915359</v>
      </c>
      <c r="W52" s="50">
        <f t="shared" si="3"/>
        <v>-893066</v>
      </c>
      <c r="X52" s="50">
        <f t="shared" si="3"/>
        <v>-2748012</v>
      </c>
      <c r="Y52" s="50">
        <f t="shared" si="3"/>
        <v>1854946</v>
      </c>
      <c r="Z52" s="51">
        <f>+IF(X52&lt;&gt;0,+(Y52/X52)*100,0)</f>
        <v>-67.501379178839102</v>
      </c>
      <c r="AA52" s="48">
        <f>SUM(AA49:AA51)</f>
        <v>-2748013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-361434</v>
      </c>
      <c r="D54" s="54">
        <f>+D52-D53</f>
        <v>0</v>
      </c>
      <c r="E54" s="55">
        <f t="shared" si="4"/>
        <v>4747127</v>
      </c>
      <c r="F54" s="56">
        <f t="shared" si="4"/>
        <v>-2748013</v>
      </c>
      <c r="G54" s="56">
        <f t="shared" si="4"/>
        <v>-699437</v>
      </c>
      <c r="H54" s="56">
        <f t="shared" si="4"/>
        <v>243756</v>
      </c>
      <c r="I54" s="56">
        <f t="shared" si="4"/>
        <v>673805</v>
      </c>
      <c r="J54" s="56">
        <f t="shared" si="4"/>
        <v>218124</v>
      </c>
      <c r="K54" s="56">
        <f t="shared" si="4"/>
        <v>-383059</v>
      </c>
      <c r="L54" s="56">
        <f t="shared" si="4"/>
        <v>301844</v>
      </c>
      <c r="M54" s="56">
        <f t="shared" si="4"/>
        <v>1048112</v>
      </c>
      <c r="N54" s="56">
        <f t="shared" si="4"/>
        <v>966897</v>
      </c>
      <c r="O54" s="56">
        <f t="shared" si="4"/>
        <v>137499</v>
      </c>
      <c r="P54" s="56">
        <f t="shared" si="4"/>
        <v>-957989</v>
      </c>
      <c r="Q54" s="56">
        <f t="shared" si="4"/>
        <v>-342238</v>
      </c>
      <c r="R54" s="56">
        <f t="shared" si="4"/>
        <v>-1162728</v>
      </c>
      <c r="S54" s="56">
        <f t="shared" si="4"/>
        <v>-424804</v>
      </c>
      <c r="T54" s="56">
        <f t="shared" si="4"/>
        <v>-70208</v>
      </c>
      <c r="U54" s="56">
        <f t="shared" si="4"/>
        <v>-420347</v>
      </c>
      <c r="V54" s="56">
        <f t="shared" si="4"/>
        <v>-915359</v>
      </c>
      <c r="W54" s="56">
        <f t="shared" si="4"/>
        <v>-893066</v>
      </c>
      <c r="X54" s="56">
        <f t="shared" si="4"/>
        <v>-2748012</v>
      </c>
      <c r="Y54" s="56">
        <f t="shared" si="4"/>
        <v>1854946</v>
      </c>
      <c r="Z54" s="57">
        <f>+IF(X54&lt;&gt;0,+(Y54/X54)*100,0)</f>
        <v>-67.501379178839102</v>
      </c>
      <c r="AA54" s="54">
        <f>+AA52-AA53</f>
        <v>-2748013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-361434</v>
      </c>
      <c r="D57" s="48">
        <f>SUM(D54:D56)</f>
        <v>0</v>
      </c>
      <c r="E57" s="49">
        <f t="shared" si="5"/>
        <v>4747127</v>
      </c>
      <c r="F57" s="50">
        <f t="shared" si="5"/>
        <v>-2748013</v>
      </c>
      <c r="G57" s="50">
        <f t="shared" si="5"/>
        <v>-699437</v>
      </c>
      <c r="H57" s="50">
        <f t="shared" si="5"/>
        <v>243756</v>
      </c>
      <c r="I57" s="50">
        <f t="shared" si="5"/>
        <v>673805</v>
      </c>
      <c r="J57" s="50">
        <f t="shared" si="5"/>
        <v>218124</v>
      </c>
      <c r="K57" s="50">
        <f t="shared" si="5"/>
        <v>-383059</v>
      </c>
      <c r="L57" s="50">
        <f t="shared" si="5"/>
        <v>301844</v>
      </c>
      <c r="M57" s="50">
        <f t="shared" si="5"/>
        <v>1048112</v>
      </c>
      <c r="N57" s="50">
        <f t="shared" si="5"/>
        <v>966897</v>
      </c>
      <c r="O57" s="50">
        <f t="shared" si="5"/>
        <v>137499</v>
      </c>
      <c r="P57" s="50">
        <f t="shared" si="5"/>
        <v>-957989</v>
      </c>
      <c r="Q57" s="50">
        <f t="shared" si="5"/>
        <v>-342238</v>
      </c>
      <c r="R57" s="50">
        <f t="shared" si="5"/>
        <v>-1162728</v>
      </c>
      <c r="S57" s="50">
        <f t="shared" si="5"/>
        <v>-424804</v>
      </c>
      <c r="T57" s="50">
        <f t="shared" si="5"/>
        <v>-70208</v>
      </c>
      <c r="U57" s="50">
        <f t="shared" si="5"/>
        <v>-420347</v>
      </c>
      <c r="V57" s="50">
        <f t="shared" si="5"/>
        <v>-915359</v>
      </c>
      <c r="W57" s="50">
        <f t="shared" si="5"/>
        <v>-893066</v>
      </c>
      <c r="X57" s="50">
        <f t="shared" si="5"/>
        <v>-2748012</v>
      </c>
      <c r="Y57" s="50">
        <f t="shared" si="5"/>
        <v>1854946</v>
      </c>
      <c r="Z57" s="51">
        <f>+IF(X57&lt;&gt;0,+(Y57/X57)*100,0)</f>
        <v>-67.501379178839102</v>
      </c>
      <c r="AA57" s="48">
        <f>SUM(AA54:AA56)</f>
        <v>-2748013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-361434</v>
      </c>
      <c r="D60" s="65">
        <f>SUM(D57:D59)</f>
        <v>0</v>
      </c>
      <c r="E60" s="66">
        <f t="shared" si="6"/>
        <v>4747127</v>
      </c>
      <c r="F60" s="67">
        <f t="shared" si="6"/>
        <v>-2748013</v>
      </c>
      <c r="G60" s="67">
        <f t="shared" si="6"/>
        <v>-699437</v>
      </c>
      <c r="H60" s="67">
        <f t="shared" si="6"/>
        <v>243756</v>
      </c>
      <c r="I60" s="67">
        <f t="shared" si="6"/>
        <v>673805</v>
      </c>
      <c r="J60" s="67">
        <f t="shared" si="6"/>
        <v>218124</v>
      </c>
      <c r="K60" s="67">
        <f t="shared" si="6"/>
        <v>-383059</v>
      </c>
      <c r="L60" s="67">
        <f t="shared" si="6"/>
        <v>301844</v>
      </c>
      <c r="M60" s="67">
        <f t="shared" si="6"/>
        <v>1048112</v>
      </c>
      <c r="N60" s="67">
        <f t="shared" si="6"/>
        <v>966897</v>
      </c>
      <c r="O60" s="67">
        <f t="shared" si="6"/>
        <v>137499</v>
      </c>
      <c r="P60" s="67">
        <f t="shared" si="6"/>
        <v>-957989</v>
      </c>
      <c r="Q60" s="67">
        <f t="shared" si="6"/>
        <v>-342238</v>
      </c>
      <c r="R60" s="67">
        <f t="shared" si="6"/>
        <v>-1162728</v>
      </c>
      <c r="S60" s="67">
        <f t="shared" si="6"/>
        <v>-424804</v>
      </c>
      <c r="T60" s="67">
        <f t="shared" si="6"/>
        <v>-70208</v>
      </c>
      <c r="U60" s="67">
        <f t="shared" si="6"/>
        <v>-420347</v>
      </c>
      <c r="V60" s="67">
        <f t="shared" si="6"/>
        <v>-915359</v>
      </c>
      <c r="W60" s="67">
        <f t="shared" si="6"/>
        <v>-893066</v>
      </c>
      <c r="X60" s="67">
        <f t="shared" si="6"/>
        <v>-2748012</v>
      </c>
      <c r="Y60" s="67">
        <f t="shared" si="6"/>
        <v>1854946</v>
      </c>
      <c r="Z60" s="68">
        <f>+IF(X60&lt;&gt;0,+(Y60/X60)*100,0)</f>
        <v>-67.501379178839102</v>
      </c>
      <c r="AA60" s="65">
        <f>SUM(AA57:AA59)</f>
        <v>-2748013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>
        <v>39163</v>
      </c>
      <c r="P9" s="22">
        <v>39163</v>
      </c>
      <c r="Q9" s="22">
        <v>39163</v>
      </c>
      <c r="R9" s="22">
        <v>117489</v>
      </c>
      <c r="S9" s="22">
        <v>39163</v>
      </c>
      <c r="T9" s="22">
        <v>39163</v>
      </c>
      <c r="U9" s="22">
        <v>39163</v>
      </c>
      <c r="V9" s="22">
        <v>117489</v>
      </c>
      <c r="W9" s="22">
        <v>469956</v>
      </c>
      <c r="X9" s="22">
        <v>469953</v>
      </c>
      <c r="Y9" s="22">
        <v>3</v>
      </c>
      <c r="Z9" s="23"/>
      <c r="AA9" s="20">
        <v>469953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469953</v>
      </c>
      <c r="D33" s="29">
        <f t="shared" ref="D33:Y33" si="0">SUM(D6:D32)</f>
        <v>0</v>
      </c>
      <c r="E33" s="30">
        <f t="shared" si="0"/>
        <v>408655</v>
      </c>
      <c r="F33" s="31">
        <f t="shared" si="0"/>
        <v>469953</v>
      </c>
      <c r="G33" s="31">
        <f t="shared" si="0"/>
        <v>39163</v>
      </c>
      <c r="H33" s="31">
        <f t="shared" si="0"/>
        <v>39163</v>
      </c>
      <c r="I33" s="31">
        <f t="shared" si="0"/>
        <v>39163</v>
      </c>
      <c r="J33" s="31">
        <f t="shared" si="0"/>
        <v>117489</v>
      </c>
      <c r="K33" s="31">
        <f t="shared" si="0"/>
        <v>39163</v>
      </c>
      <c r="L33" s="31">
        <f t="shared" si="0"/>
        <v>39163</v>
      </c>
      <c r="M33" s="31">
        <f t="shared" si="0"/>
        <v>39163</v>
      </c>
      <c r="N33" s="31">
        <f t="shared" si="0"/>
        <v>117489</v>
      </c>
      <c r="O33" s="31">
        <f t="shared" si="0"/>
        <v>39163</v>
      </c>
      <c r="P33" s="31">
        <f t="shared" si="0"/>
        <v>39163</v>
      </c>
      <c r="Q33" s="31">
        <f t="shared" si="0"/>
        <v>39163</v>
      </c>
      <c r="R33" s="31">
        <f t="shared" si="0"/>
        <v>117489</v>
      </c>
      <c r="S33" s="31">
        <f t="shared" si="0"/>
        <v>39163</v>
      </c>
      <c r="T33" s="31">
        <f t="shared" si="0"/>
        <v>39163</v>
      </c>
      <c r="U33" s="31">
        <f t="shared" si="0"/>
        <v>39163</v>
      </c>
      <c r="V33" s="31">
        <f t="shared" si="0"/>
        <v>117489</v>
      </c>
      <c r="W33" s="31">
        <f t="shared" si="0"/>
        <v>469956</v>
      </c>
      <c r="X33" s="31">
        <f t="shared" si="0"/>
        <v>469953</v>
      </c>
      <c r="Y33" s="31">
        <f t="shared" si="0"/>
        <v>3</v>
      </c>
      <c r="Z33" s="32">
        <f>+IF(X33&lt;&gt;0,+(Y33/X33)*100,0)</f>
        <v>6.3836170851127661E-4</v>
      </c>
      <c r="AA33" s="29">
        <f>SUM(AA6:AA32)</f>
        <v>469953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1093800</v>
      </c>
      <c r="D38" s="20"/>
      <c r="E38" s="21"/>
      <c r="F38" s="22"/>
      <c r="G38" s="22">
        <v>955</v>
      </c>
      <c r="H38" s="22"/>
      <c r="I38" s="22"/>
      <c r="J38" s="22">
        <v>955</v>
      </c>
      <c r="K38" s="22"/>
      <c r="L38" s="22"/>
      <c r="M38" s="22"/>
      <c r="N38" s="22"/>
      <c r="O38" s="22"/>
      <c r="P38" s="22">
        <v>790700</v>
      </c>
      <c r="Q38" s="22"/>
      <c r="R38" s="22">
        <v>790700</v>
      </c>
      <c r="S38" s="22"/>
      <c r="T38" s="22"/>
      <c r="U38" s="22"/>
      <c r="V38" s="22"/>
      <c r="W38" s="22">
        <v>791655</v>
      </c>
      <c r="X38" s="22"/>
      <c r="Y38" s="22">
        <v>791655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69979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164087</v>
      </c>
      <c r="D40" s="20"/>
      <c r="E40" s="21">
        <v>493943</v>
      </c>
      <c r="F40" s="22">
        <v>864193</v>
      </c>
      <c r="G40" s="22"/>
      <c r="H40" s="22">
        <v>8685</v>
      </c>
      <c r="I40" s="22">
        <v>4202</v>
      </c>
      <c r="J40" s="22">
        <v>12887</v>
      </c>
      <c r="K40" s="22">
        <v>4342</v>
      </c>
      <c r="L40" s="22">
        <v>7707</v>
      </c>
      <c r="M40" s="22">
        <v>6352</v>
      </c>
      <c r="N40" s="22">
        <v>18401</v>
      </c>
      <c r="O40" s="22">
        <v>7366</v>
      </c>
      <c r="P40" s="22"/>
      <c r="Q40" s="22">
        <v>13610</v>
      </c>
      <c r="R40" s="22">
        <v>20976</v>
      </c>
      <c r="S40" s="22">
        <v>6900</v>
      </c>
      <c r="T40" s="22">
        <v>7130</v>
      </c>
      <c r="U40" s="22">
        <v>6900</v>
      </c>
      <c r="V40" s="22">
        <v>20930</v>
      </c>
      <c r="W40" s="22">
        <v>73194</v>
      </c>
      <c r="X40" s="22">
        <v>864193</v>
      </c>
      <c r="Y40" s="22">
        <v>-790999</v>
      </c>
      <c r="Z40" s="23">
        <v>-91.530364166337847</v>
      </c>
      <c r="AA40" s="20">
        <v>864193</v>
      </c>
    </row>
    <row r="41" spans="1:27" x14ac:dyDescent="0.25">
      <c r="A41" s="19" t="s">
        <v>40</v>
      </c>
      <c r="B41" s="15" t="s">
        <v>32</v>
      </c>
      <c r="C41" s="20">
        <v>1059840</v>
      </c>
      <c r="D41" s="20"/>
      <c r="E41" s="21">
        <v>989202</v>
      </c>
      <c r="F41" s="22">
        <v>989202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989202</v>
      </c>
      <c r="Y41" s="22">
        <v>-989202</v>
      </c>
      <c r="Z41" s="23">
        <v>-100</v>
      </c>
      <c r="AA41" s="20">
        <v>989202</v>
      </c>
    </row>
    <row r="42" spans="1:27" x14ac:dyDescent="0.25">
      <c r="A42" s="19" t="s">
        <v>67</v>
      </c>
      <c r="B42" s="15" t="s">
        <v>32</v>
      </c>
      <c r="C42" s="20">
        <v>1079800</v>
      </c>
      <c r="D42" s="20"/>
      <c r="E42" s="21">
        <v>970870</v>
      </c>
      <c r="F42" s="22">
        <v>630435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123600</v>
      </c>
      <c r="T42" s="22"/>
      <c r="U42" s="22"/>
      <c r="V42" s="22">
        <v>123600</v>
      </c>
      <c r="W42" s="22">
        <v>123600</v>
      </c>
      <c r="X42" s="22">
        <v>630435</v>
      </c>
      <c r="Y42" s="22">
        <v>-506835</v>
      </c>
      <c r="Z42" s="23">
        <v>-80.394489519141544</v>
      </c>
      <c r="AA42" s="20">
        <v>630435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9730653</v>
      </c>
      <c r="D45" s="20"/>
      <c r="E45" s="21">
        <v>1452174</v>
      </c>
      <c r="F45" s="22">
        <v>2437977</v>
      </c>
      <c r="G45" s="22">
        <v>434640</v>
      </c>
      <c r="H45" s="22"/>
      <c r="I45" s="22"/>
      <c r="J45" s="22">
        <v>434640</v>
      </c>
      <c r="K45" s="22"/>
      <c r="L45" s="22"/>
      <c r="M45" s="22">
        <v>441740</v>
      </c>
      <c r="N45" s="22">
        <v>441740</v>
      </c>
      <c r="O45" s="22">
        <v>789600</v>
      </c>
      <c r="P45" s="22">
        <v>825689</v>
      </c>
      <c r="Q45" s="22"/>
      <c r="R45" s="22">
        <v>1615289</v>
      </c>
      <c r="S45" s="22">
        <v>593600</v>
      </c>
      <c r="T45" s="22">
        <v>956500</v>
      </c>
      <c r="U45" s="22"/>
      <c r="V45" s="22">
        <v>1550100</v>
      </c>
      <c r="W45" s="22">
        <v>4041769</v>
      </c>
      <c r="X45" s="22">
        <v>2437977</v>
      </c>
      <c r="Y45" s="22">
        <v>1603792</v>
      </c>
      <c r="Z45" s="23">
        <v>65.783721503525257</v>
      </c>
      <c r="AA45" s="20">
        <v>2437977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13198159</v>
      </c>
      <c r="D48" s="29">
        <f t="shared" ref="D48:Y48" si="1">SUM(D35:D47)</f>
        <v>0</v>
      </c>
      <c r="E48" s="30">
        <f t="shared" si="1"/>
        <v>3906189</v>
      </c>
      <c r="F48" s="31">
        <f t="shared" si="1"/>
        <v>4921807</v>
      </c>
      <c r="G48" s="31">
        <f t="shared" si="1"/>
        <v>435595</v>
      </c>
      <c r="H48" s="31">
        <f t="shared" si="1"/>
        <v>8685</v>
      </c>
      <c r="I48" s="31">
        <f t="shared" si="1"/>
        <v>4202</v>
      </c>
      <c r="J48" s="31">
        <f t="shared" si="1"/>
        <v>448482</v>
      </c>
      <c r="K48" s="31">
        <f t="shared" si="1"/>
        <v>4342</v>
      </c>
      <c r="L48" s="31">
        <f t="shared" si="1"/>
        <v>7707</v>
      </c>
      <c r="M48" s="31">
        <f t="shared" si="1"/>
        <v>448092</v>
      </c>
      <c r="N48" s="31">
        <f t="shared" si="1"/>
        <v>460141</v>
      </c>
      <c r="O48" s="31">
        <f t="shared" si="1"/>
        <v>796966</v>
      </c>
      <c r="P48" s="31">
        <f t="shared" si="1"/>
        <v>1616389</v>
      </c>
      <c r="Q48" s="31">
        <f t="shared" si="1"/>
        <v>13610</v>
      </c>
      <c r="R48" s="31">
        <f t="shared" si="1"/>
        <v>2426965</v>
      </c>
      <c r="S48" s="31">
        <f t="shared" si="1"/>
        <v>724100</v>
      </c>
      <c r="T48" s="31">
        <f t="shared" si="1"/>
        <v>963630</v>
      </c>
      <c r="U48" s="31">
        <f t="shared" si="1"/>
        <v>6900</v>
      </c>
      <c r="V48" s="31">
        <f t="shared" si="1"/>
        <v>1694630</v>
      </c>
      <c r="W48" s="31">
        <f t="shared" si="1"/>
        <v>5030218</v>
      </c>
      <c r="X48" s="31">
        <f t="shared" si="1"/>
        <v>4921807</v>
      </c>
      <c r="Y48" s="31">
        <f t="shared" si="1"/>
        <v>108411</v>
      </c>
      <c r="Z48" s="32">
        <f>+IF(X48&lt;&gt;0,+(Y48/X48)*100,0)</f>
        <v>2.2026666222385396</v>
      </c>
      <c r="AA48" s="29">
        <f>SUM(AA35:AA47)</f>
        <v>4921807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-12728206</v>
      </c>
      <c r="D49" s="39">
        <f t="shared" si="2"/>
        <v>0</v>
      </c>
      <c r="E49" s="40">
        <f t="shared" si="2"/>
        <v>-3497534</v>
      </c>
      <c r="F49" s="41">
        <f t="shared" si="2"/>
        <v>-4451854</v>
      </c>
      <c r="G49" s="41">
        <f t="shared" si="2"/>
        <v>-396432</v>
      </c>
      <c r="H49" s="41">
        <f t="shared" si="2"/>
        <v>30478</v>
      </c>
      <c r="I49" s="41">
        <f t="shared" si="2"/>
        <v>34961</v>
      </c>
      <c r="J49" s="41">
        <f t="shared" si="2"/>
        <v>-330993</v>
      </c>
      <c r="K49" s="41">
        <f t="shared" si="2"/>
        <v>34821</v>
      </c>
      <c r="L49" s="41">
        <f t="shared" si="2"/>
        <v>31456</v>
      </c>
      <c r="M49" s="41">
        <f t="shared" si="2"/>
        <v>-408929</v>
      </c>
      <c r="N49" s="41">
        <f t="shared" si="2"/>
        <v>-342652</v>
      </c>
      <c r="O49" s="41">
        <f t="shared" si="2"/>
        <v>-757803</v>
      </c>
      <c r="P49" s="41">
        <f t="shared" si="2"/>
        <v>-1577226</v>
      </c>
      <c r="Q49" s="41">
        <f t="shared" si="2"/>
        <v>25553</v>
      </c>
      <c r="R49" s="41">
        <f t="shared" si="2"/>
        <v>-2309476</v>
      </c>
      <c r="S49" s="41">
        <f t="shared" si="2"/>
        <v>-684937</v>
      </c>
      <c r="T49" s="41">
        <f t="shared" si="2"/>
        <v>-924467</v>
      </c>
      <c r="U49" s="41">
        <f t="shared" si="2"/>
        <v>32263</v>
      </c>
      <c r="V49" s="41">
        <f t="shared" si="2"/>
        <v>-1577141</v>
      </c>
      <c r="W49" s="41">
        <f t="shared" si="2"/>
        <v>-4560262</v>
      </c>
      <c r="X49" s="41">
        <f t="shared" si="2"/>
        <v>-4451854</v>
      </c>
      <c r="Y49" s="41">
        <f t="shared" si="2"/>
        <v>-108408</v>
      </c>
      <c r="Z49" s="42">
        <f>+IF(X49&lt;&gt;0,+(Y49/X49)*100,0)</f>
        <v>2.435120289209844</v>
      </c>
      <c r="AA49" s="39">
        <f>+AA33-AA48</f>
        <v>-4451854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-12728206</v>
      </c>
      <c r="D52" s="48">
        <f t="shared" si="3"/>
        <v>0</v>
      </c>
      <c r="E52" s="49">
        <f t="shared" si="3"/>
        <v>-3497534</v>
      </c>
      <c r="F52" s="50">
        <f t="shared" si="3"/>
        <v>-4451854</v>
      </c>
      <c r="G52" s="50">
        <f t="shared" si="3"/>
        <v>-396432</v>
      </c>
      <c r="H52" s="50">
        <f t="shared" si="3"/>
        <v>30478</v>
      </c>
      <c r="I52" s="50">
        <f t="shared" si="3"/>
        <v>34961</v>
      </c>
      <c r="J52" s="50">
        <f t="shared" si="3"/>
        <v>-330993</v>
      </c>
      <c r="K52" s="50">
        <f t="shared" si="3"/>
        <v>34821</v>
      </c>
      <c r="L52" s="50">
        <f t="shared" si="3"/>
        <v>31456</v>
      </c>
      <c r="M52" s="50">
        <f t="shared" si="3"/>
        <v>-408929</v>
      </c>
      <c r="N52" s="50">
        <f t="shared" si="3"/>
        <v>-342652</v>
      </c>
      <c r="O52" s="50">
        <f t="shared" si="3"/>
        <v>-757803</v>
      </c>
      <c r="P52" s="50">
        <f t="shared" si="3"/>
        <v>-1577226</v>
      </c>
      <c r="Q52" s="50">
        <f t="shared" si="3"/>
        <v>25553</v>
      </c>
      <c r="R52" s="50">
        <f t="shared" si="3"/>
        <v>-2309476</v>
      </c>
      <c r="S52" s="50">
        <f t="shared" si="3"/>
        <v>-684937</v>
      </c>
      <c r="T52" s="50">
        <f t="shared" si="3"/>
        <v>-924467</v>
      </c>
      <c r="U52" s="50">
        <f t="shared" si="3"/>
        <v>32263</v>
      </c>
      <c r="V52" s="50">
        <f t="shared" si="3"/>
        <v>-1577141</v>
      </c>
      <c r="W52" s="50">
        <f t="shared" si="3"/>
        <v>-4560262</v>
      </c>
      <c r="X52" s="50">
        <f t="shared" si="3"/>
        <v>-4451854</v>
      </c>
      <c r="Y52" s="50">
        <f t="shared" si="3"/>
        <v>-108408</v>
      </c>
      <c r="Z52" s="51">
        <f>+IF(X52&lt;&gt;0,+(Y52/X52)*100,0)</f>
        <v>2.435120289209844</v>
      </c>
      <c r="AA52" s="48">
        <f>SUM(AA49:AA51)</f>
        <v>-4451854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-12728206</v>
      </c>
      <c r="D54" s="54">
        <f>+D52-D53</f>
        <v>0</v>
      </c>
      <c r="E54" s="55">
        <f t="shared" si="4"/>
        <v>-3497534</v>
      </c>
      <c r="F54" s="56">
        <f t="shared" si="4"/>
        <v>-4451854</v>
      </c>
      <c r="G54" s="56">
        <f t="shared" si="4"/>
        <v>-396432</v>
      </c>
      <c r="H54" s="56">
        <f t="shared" si="4"/>
        <v>30478</v>
      </c>
      <c r="I54" s="56">
        <f t="shared" si="4"/>
        <v>34961</v>
      </c>
      <c r="J54" s="56">
        <f t="shared" si="4"/>
        <v>-330993</v>
      </c>
      <c r="K54" s="56">
        <f t="shared" si="4"/>
        <v>34821</v>
      </c>
      <c r="L54" s="56">
        <f t="shared" si="4"/>
        <v>31456</v>
      </c>
      <c r="M54" s="56">
        <f t="shared" si="4"/>
        <v>-408929</v>
      </c>
      <c r="N54" s="56">
        <f t="shared" si="4"/>
        <v>-342652</v>
      </c>
      <c r="O54" s="56">
        <f t="shared" si="4"/>
        <v>-757803</v>
      </c>
      <c r="P54" s="56">
        <f t="shared" si="4"/>
        <v>-1577226</v>
      </c>
      <c r="Q54" s="56">
        <f t="shared" si="4"/>
        <v>25553</v>
      </c>
      <c r="R54" s="56">
        <f t="shared" si="4"/>
        <v>-2309476</v>
      </c>
      <c r="S54" s="56">
        <f t="shared" si="4"/>
        <v>-684937</v>
      </c>
      <c r="T54" s="56">
        <f t="shared" si="4"/>
        <v>-924467</v>
      </c>
      <c r="U54" s="56">
        <f t="shared" si="4"/>
        <v>32263</v>
      </c>
      <c r="V54" s="56">
        <f t="shared" si="4"/>
        <v>-1577141</v>
      </c>
      <c r="W54" s="56">
        <f t="shared" si="4"/>
        <v>-4560262</v>
      </c>
      <c r="X54" s="56">
        <f t="shared" si="4"/>
        <v>-4451854</v>
      </c>
      <c r="Y54" s="56">
        <f t="shared" si="4"/>
        <v>-108408</v>
      </c>
      <c r="Z54" s="57">
        <f>+IF(X54&lt;&gt;0,+(Y54/X54)*100,0)</f>
        <v>2.435120289209844</v>
      </c>
      <c r="AA54" s="54">
        <f>+AA52-AA53</f>
        <v>-4451854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-12728206</v>
      </c>
      <c r="D57" s="48">
        <f>SUM(D54:D56)</f>
        <v>0</v>
      </c>
      <c r="E57" s="49">
        <f t="shared" si="5"/>
        <v>-3497534</v>
      </c>
      <c r="F57" s="50">
        <f t="shared" si="5"/>
        <v>-4451854</v>
      </c>
      <c r="G57" s="50">
        <f t="shared" si="5"/>
        <v>-396432</v>
      </c>
      <c r="H57" s="50">
        <f t="shared" si="5"/>
        <v>30478</v>
      </c>
      <c r="I57" s="50">
        <f t="shared" si="5"/>
        <v>34961</v>
      </c>
      <c r="J57" s="50">
        <f t="shared" si="5"/>
        <v>-330993</v>
      </c>
      <c r="K57" s="50">
        <f t="shared" si="5"/>
        <v>34821</v>
      </c>
      <c r="L57" s="50">
        <f t="shared" si="5"/>
        <v>31456</v>
      </c>
      <c r="M57" s="50">
        <f t="shared" si="5"/>
        <v>-408929</v>
      </c>
      <c r="N57" s="50">
        <f t="shared" si="5"/>
        <v>-342652</v>
      </c>
      <c r="O57" s="50">
        <f t="shared" si="5"/>
        <v>-757803</v>
      </c>
      <c r="P57" s="50">
        <f t="shared" si="5"/>
        <v>-1577226</v>
      </c>
      <c r="Q57" s="50">
        <f t="shared" si="5"/>
        <v>25553</v>
      </c>
      <c r="R57" s="50">
        <f t="shared" si="5"/>
        <v>-2309476</v>
      </c>
      <c r="S57" s="50">
        <f t="shared" si="5"/>
        <v>-684937</v>
      </c>
      <c r="T57" s="50">
        <f t="shared" si="5"/>
        <v>-924467</v>
      </c>
      <c r="U57" s="50">
        <f t="shared" si="5"/>
        <v>32263</v>
      </c>
      <c r="V57" s="50">
        <f t="shared" si="5"/>
        <v>-1577141</v>
      </c>
      <c r="W57" s="50">
        <f t="shared" si="5"/>
        <v>-4560262</v>
      </c>
      <c r="X57" s="50">
        <f t="shared" si="5"/>
        <v>-4451854</v>
      </c>
      <c r="Y57" s="50">
        <f t="shared" si="5"/>
        <v>-108408</v>
      </c>
      <c r="Z57" s="51">
        <f>+IF(X57&lt;&gt;0,+(Y57/X57)*100,0)</f>
        <v>2.435120289209844</v>
      </c>
      <c r="AA57" s="48">
        <f>SUM(AA54:AA56)</f>
        <v>-4451854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-12728206</v>
      </c>
      <c r="D60" s="65">
        <f>SUM(D57:D59)</f>
        <v>0</v>
      </c>
      <c r="E60" s="66">
        <f t="shared" si="6"/>
        <v>-3497534</v>
      </c>
      <c r="F60" s="67">
        <f t="shared" si="6"/>
        <v>-4451854</v>
      </c>
      <c r="G60" s="67">
        <f t="shared" si="6"/>
        <v>-396432</v>
      </c>
      <c r="H60" s="67">
        <f t="shared" si="6"/>
        <v>30478</v>
      </c>
      <c r="I60" s="67">
        <f t="shared" si="6"/>
        <v>34961</v>
      </c>
      <c r="J60" s="67">
        <f t="shared" si="6"/>
        <v>-330993</v>
      </c>
      <c r="K60" s="67">
        <f t="shared" si="6"/>
        <v>34821</v>
      </c>
      <c r="L60" s="67">
        <f t="shared" si="6"/>
        <v>31456</v>
      </c>
      <c r="M60" s="67">
        <f t="shared" si="6"/>
        <v>-408929</v>
      </c>
      <c r="N60" s="67">
        <f t="shared" si="6"/>
        <v>-342652</v>
      </c>
      <c r="O60" s="67">
        <f t="shared" si="6"/>
        <v>-757803</v>
      </c>
      <c r="P60" s="67">
        <f t="shared" si="6"/>
        <v>-1577226</v>
      </c>
      <c r="Q60" s="67">
        <f t="shared" si="6"/>
        <v>25553</v>
      </c>
      <c r="R60" s="67">
        <f t="shared" si="6"/>
        <v>-2309476</v>
      </c>
      <c r="S60" s="67">
        <f t="shared" si="6"/>
        <v>-684937</v>
      </c>
      <c r="T60" s="67">
        <f t="shared" si="6"/>
        <v>-924467</v>
      </c>
      <c r="U60" s="67">
        <f t="shared" si="6"/>
        <v>32263</v>
      </c>
      <c r="V60" s="67">
        <f t="shared" si="6"/>
        <v>-1577141</v>
      </c>
      <c r="W60" s="67">
        <f t="shared" si="6"/>
        <v>-4560262</v>
      </c>
      <c r="X60" s="67">
        <f t="shared" si="6"/>
        <v>-4451854</v>
      </c>
      <c r="Y60" s="67">
        <f t="shared" si="6"/>
        <v>-108408</v>
      </c>
      <c r="Z60" s="68">
        <f>+IF(X60&lt;&gt;0,+(Y60/X60)*100,0)</f>
        <v>2.435120289209844</v>
      </c>
      <c r="AA60" s="65">
        <f>SUM(AA57:AA59)</f>
        <v>-4451854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2154371</v>
      </c>
      <c r="D35" s="20"/>
      <c r="E35" s="21">
        <v>2215817</v>
      </c>
      <c r="F35" s="22">
        <v>5581298</v>
      </c>
      <c r="G35" s="22">
        <v>175793</v>
      </c>
      <c r="H35" s="22">
        <v>177430</v>
      </c>
      <c r="I35" s="22">
        <v>193841</v>
      </c>
      <c r="J35" s="22">
        <v>547064</v>
      </c>
      <c r="K35" s="22">
        <v>184388</v>
      </c>
      <c r="L35" s="22">
        <v>179821</v>
      </c>
      <c r="M35" s="22">
        <v>210551</v>
      </c>
      <c r="N35" s="22">
        <v>574760</v>
      </c>
      <c r="O35" s="22">
        <v>186822</v>
      </c>
      <c r="P35" s="22">
        <v>182866</v>
      </c>
      <c r="Q35" s="22">
        <v>214566</v>
      </c>
      <c r="R35" s="22">
        <v>584254</v>
      </c>
      <c r="S35" s="22">
        <v>211969</v>
      </c>
      <c r="T35" s="22">
        <v>150598</v>
      </c>
      <c r="U35" s="22">
        <v>153043</v>
      </c>
      <c r="V35" s="22">
        <v>515610</v>
      </c>
      <c r="W35" s="22">
        <v>2221688</v>
      </c>
      <c r="X35" s="22">
        <v>5581298</v>
      </c>
      <c r="Y35" s="22">
        <v>-3359610</v>
      </c>
      <c r="Z35" s="23">
        <v>-60.194062384771428</v>
      </c>
      <c r="AA35" s="20">
        <v>5581298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49409</v>
      </c>
      <c r="Q40" s="22">
        <v>6304</v>
      </c>
      <c r="R40" s="22">
        <v>55713</v>
      </c>
      <c r="S40" s="22">
        <v>6100</v>
      </c>
      <c r="T40" s="22">
        <v>6304</v>
      </c>
      <c r="U40" s="22">
        <v>6100</v>
      </c>
      <c r="V40" s="22">
        <v>18504</v>
      </c>
      <c r="W40" s="22">
        <v>74217</v>
      </c>
      <c r="X40" s="22"/>
      <c r="Y40" s="22">
        <v>74217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1048000</v>
      </c>
      <c r="D42" s="20"/>
      <c r="E42" s="21">
        <v>521739</v>
      </c>
      <c r="F42" s="22">
        <v>378500</v>
      </c>
      <c r="G42" s="22"/>
      <c r="H42" s="22"/>
      <c r="I42" s="22"/>
      <c r="J42" s="22"/>
      <c r="K42" s="22">
        <v>29000</v>
      </c>
      <c r="L42" s="22"/>
      <c r="M42" s="22">
        <v>349500</v>
      </c>
      <c r="N42" s="22">
        <v>378500</v>
      </c>
      <c r="O42" s="22"/>
      <c r="P42" s="22"/>
      <c r="Q42" s="22"/>
      <c r="R42" s="22"/>
      <c r="S42" s="22"/>
      <c r="T42" s="22"/>
      <c r="U42" s="22">
        <v>36657</v>
      </c>
      <c r="V42" s="22">
        <v>36657</v>
      </c>
      <c r="W42" s="22">
        <v>415157</v>
      </c>
      <c r="X42" s="22">
        <v>378500</v>
      </c>
      <c r="Y42" s="22">
        <v>36657</v>
      </c>
      <c r="Z42" s="23">
        <v>9.6848084544253634</v>
      </c>
      <c r="AA42" s="20">
        <v>378500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612159</v>
      </c>
      <c r="D45" s="20"/>
      <c r="E45" s="21">
        <v>1826087</v>
      </c>
      <c r="F45" s="22">
        <v>147323</v>
      </c>
      <c r="G45" s="22">
        <v>1304</v>
      </c>
      <c r="H45" s="22">
        <v>1320</v>
      </c>
      <c r="I45" s="22">
        <v>1474</v>
      </c>
      <c r="J45" s="22">
        <v>4098</v>
      </c>
      <c r="K45" s="22">
        <v>1383</v>
      </c>
      <c r="L45" s="22">
        <v>1326</v>
      </c>
      <c r="M45" s="22">
        <v>8820</v>
      </c>
      <c r="N45" s="22">
        <v>11529</v>
      </c>
      <c r="O45" s="22">
        <v>133102</v>
      </c>
      <c r="P45" s="22">
        <v>1368</v>
      </c>
      <c r="Q45" s="22">
        <v>1682</v>
      </c>
      <c r="R45" s="22">
        <v>136152</v>
      </c>
      <c r="S45" s="22">
        <v>8250</v>
      </c>
      <c r="T45" s="22">
        <v>1121</v>
      </c>
      <c r="U45" s="22">
        <v>1146</v>
      </c>
      <c r="V45" s="22">
        <v>10517</v>
      </c>
      <c r="W45" s="22">
        <v>162296</v>
      </c>
      <c r="X45" s="22">
        <v>147323</v>
      </c>
      <c r="Y45" s="22">
        <v>14973</v>
      </c>
      <c r="Z45" s="23">
        <v>10.16338249967758</v>
      </c>
      <c r="AA45" s="20">
        <v>147323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3814530</v>
      </c>
      <c r="D48" s="29">
        <f t="shared" ref="D48:Y48" si="1">SUM(D35:D47)</f>
        <v>0</v>
      </c>
      <c r="E48" s="30">
        <f t="shared" si="1"/>
        <v>4563643</v>
      </c>
      <c r="F48" s="31">
        <f t="shared" si="1"/>
        <v>6107121</v>
      </c>
      <c r="G48" s="31">
        <f t="shared" si="1"/>
        <v>177097</v>
      </c>
      <c r="H48" s="31">
        <f t="shared" si="1"/>
        <v>178750</v>
      </c>
      <c r="I48" s="31">
        <f t="shared" si="1"/>
        <v>195315</v>
      </c>
      <c r="J48" s="31">
        <f t="shared" si="1"/>
        <v>551162</v>
      </c>
      <c r="K48" s="31">
        <f t="shared" si="1"/>
        <v>214771</v>
      </c>
      <c r="L48" s="31">
        <f t="shared" si="1"/>
        <v>181147</v>
      </c>
      <c r="M48" s="31">
        <f t="shared" si="1"/>
        <v>568871</v>
      </c>
      <c r="N48" s="31">
        <f t="shared" si="1"/>
        <v>964789</v>
      </c>
      <c r="O48" s="31">
        <f t="shared" si="1"/>
        <v>319924</v>
      </c>
      <c r="P48" s="31">
        <f t="shared" si="1"/>
        <v>233643</v>
      </c>
      <c r="Q48" s="31">
        <f t="shared" si="1"/>
        <v>222552</v>
      </c>
      <c r="R48" s="31">
        <f t="shared" si="1"/>
        <v>776119</v>
      </c>
      <c r="S48" s="31">
        <f t="shared" si="1"/>
        <v>226319</v>
      </c>
      <c r="T48" s="31">
        <f t="shared" si="1"/>
        <v>158023</v>
      </c>
      <c r="U48" s="31">
        <f t="shared" si="1"/>
        <v>196946</v>
      </c>
      <c r="V48" s="31">
        <f t="shared" si="1"/>
        <v>581288</v>
      </c>
      <c r="W48" s="31">
        <f t="shared" si="1"/>
        <v>2873358</v>
      </c>
      <c r="X48" s="31">
        <f t="shared" si="1"/>
        <v>6107121</v>
      </c>
      <c r="Y48" s="31">
        <f t="shared" si="1"/>
        <v>-3233763</v>
      </c>
      <c r="Z48" s="32">
        <f>+IF(X48&lt;&gt;0,+(Y48/X48)*100,0)</f>
        <v>-52.950694770907603</v>
      </c>
      <c r="AA48" s="29">
        <f>SUM(AA35:AA47)</f>
        <v>6107121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-3814530</v>
      </c>
      <c r="D49" s="39">
        <f t="shared" si="2"/>
        <v>0</v>
      </c>
      <c r="E49" s="40">
        <f t="shared" si="2"/>
        <v>-4563643</v>
      </c>
      <c r="F49" s="41">
        <f t="shared" si="2"/>
        <v>-6107121</v>
      </c>
      <c r="G49" s="41">
        <f t="shared" si="2"/>
        <v>-177097</v>
      </c>
      <c r="H49" s="41">
        <f t="shared" si="2"/>
        <v>-178750</v>
      </c>
      <c r="I49" s="41">
        <f t="shared" si="2"/>
        <v>-195315</v>
      </c>
      <c r="J49" s="41">
        <f t="shared" si="2"/>
        <v>-551162</v>
      </c>
      <c r="K49" s="41">
        <f t="shared" si="2"/>
        <v>-214771</v>
      </c>
      <c r="L49" s="41">
        <f t="shared" si="2"/>
        <v>-181147</v>
      </c>
      <c r="M49" s="41">
        <f t="shared" si="2"/>
        <v>-568871</v>
      </c>
      <c r="N49" s="41">
        <f t="shared" si="2"/>
        <v>-964789</v>
      </c>
      <c r="O49" s="41">
        <f t="shared" si="2"/>
        <v>-319924</v>
      </c>
      <c r="P49" s="41">
        <f t="shared" si="2"/>
        <v>-233643</v>
      </c>
      <c r="Q49" s="41">
        <f t="shared" si="2"/>
        <v>-222552</v>
      </c>
      <c r="R49" s="41">
        <f t="shared" si="2"/>
        <v>-776119</v>
      </c>
      <c r="S49" s="41">
        <f t="shared" si="2"/>
        <v>-226319</v>
      </c>
      <c r="T49" s="41">
        <f t="shared" si="2"/>
        <v>-158023</v>
      </c>
      <c r="U49" s="41">
        <f t="shared" si="2"/>
        <v>-196946</v>
      </c>
      <c r="V49" s="41">
        <f t="shared" si="2"/>
        <v>-581288</v>
      </c>
      <c r="W49" s="41">
        <f t="shared" si="2"/>
        <v>-2873358</v>
      </c>
      <c r="X49" s="41">
        <f t="shared" si="2"/>
        <v>-6107121</v>
      </c>
      <c r="Y49" s="41">
        <f t="shared" si="2"/>
        <v>3233763</v>
      </c>
      <c r="Z49" s="42">
        <f>+IF(X49&lt;&gt;0,+(Y49/X49)*100,0)</f>
        <v>-52.950694770907603</v>
      </c>
      <c r="AA49" s="39">
        <f>+AA33-AA48</f>
        <v>-6107121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-3814530</v>
      </c>
      <c r="D52" s="48">
        <f t="shared" si="3"/>
        <v>0</v>
      </c>
      <c r="E52" s="49">
        <f t="shared" si="3"/>
        <v>-4563643</v>
      </c>
      <c r="F52" s="50">
        <f t="shared" si="3"/>
        <v>-6107121</v>
      </c>
      <c r="G52" s="50">
        <f t="shared" si="3"/>
        <v>-177097</v>
      </c>
      <c r="H52" s="50">
        <f t="shared" si="3"/>
        <v>-178750</v>
      </c>
      <c r="I52" s="50">
        <f t="shared" si="3"/>
        <v>-195315</v>
      </c>
      <c r="J52" s="50">
        <f t="shared" si="3"/>
        <v>-551162</v>
      </c>
      <c r="K52" s="50">
        <f t="shared" si="3"/>
        <v>-214771</v>
      </c>
      <c r="L52" s="50">
        <f t="shared" si="3"/>
        <v>-181147</v>
      </c>
      <c r="M52" s="50">
        <f t="shared" si="3"/>
        <v>-568871</v>
      </c>
      <c r="N52" s="50">
        <f t="shared" si="3"/>
        <v>-964789</v>
      </c>
      <c r="O52" s="50">
        <f t="shared" si="3"/>
        <v>-319924</v>
      </c>
      <c r="P52" s="50">
        <f t="shared" si="3"/>
        <v>-233643</v>
      </c>
      <c r="Q52" s="50">
        <f t="shared" si="3"/>
        <v>-222552</v>
      </c>
      <c r="R52" s="50">
        <f t="shared" si="3"/>
        <v>-776119</v>
      </c>
      <c r="S52" s="50">
        <f t="shared" si="3"/>
        <v>-226319</v>
      </c>
      <c r="T52" s="50">
        <f t="shared" si="3"/>
        <v>-158023</v>
      </c>
      <c r="U52" s="50">
        <f t="shared" si="3"/>
        <v>-196946</v>
      </c>
      <c r="V52" s="50">
        <f t="shared" si="3"/>
        <v>-581288</v>
      </c>
      <c r="W52" s="50">
        <f t="shared" si="3"/>
        <v>-2873358</v>
      </c>
      <c r="X52" s="50">
        <f t="shared" si="3"/>
        <v>-6107121</v>
      </c>
      <c r="Y52" s="50">
        <f t="shared" si="3"/>
        <v>3233763</v>
      </c>
      <c r="Z52" s="51">
        <f>+IF(X52&lt;&gt;0,+(Y52/X52)*100,0)</f>
        <v>-52.950694770907603</v>
      </c>
      <c r="AA52" s="48">
        <f>SUM(AA49:AA51)</f>
        <v>-6107121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-3814530</v>
      </c>
      <c r="D54" s="54">
        <f>+D52-D53</f>
        <v>0</v>
      </c>
      <c r="E54" s="55">
        <f t="shared" si="4"/>
        <v>-4563643</v>
      </c>
      <c r="F54" s="56">
        <f t="shared" si="4"/>
        <v>-6107121</v>
      </c>
      <c r="G54" s="56">
        <f t="shared" si="4"/>
        <v>-177097</v>
      </c>
      <c r="H54" s="56">
        <f t="shared" si="4"/>
        <v>-178750</v>
      </c>
      <c r="I54" s="56">
        <f t="shared" si="4"/>
        <v>-195315</v>
      </c>
      <c r="J54" s="56">
        <f t="shared" si="4"/>
        <v>-551162</v>
      </c>
      <c r="K54" s="56">
        <f t="shared" si="4"/>
        <v>-214771</v>
      </c>
      <c r="L54" s="56">
        <f t="shared" si="4"/>
        <v>-181147</v>
      </c>
      <c r="M54" s="56">
        <f t="shared" si="4"/>
        <v>-568871</v>
      </c>
      <c r="N54" s="56">
        <f t="shared" si="4"/>
        <v>-964789</v>
      </c>
      <c r="O54" s="56">
        <f t="shared" si="4"/>
        <v>-319924</v>
      </c>
      <c r="P54" s="56">
        <f t="shared" si="4"/>
        <v>-233643</v>
      </c>
      <c r="Q54" s="56">
        <f t="shared" si="4"/>
        <v>-222552</v>
      </c>
      <c r="R54" s="56">
        <f t="shared" si="4"/>
        <v>-776119</v>
      </c>
      <c r="S54" s="56">
        <f t="shared" si="4"/>
        <v>-226319</v>
      </c>
      <c r="T54" s="56">
        <f t="shared" si="4"/>
        <v>-158023</v>
      </c>
      <c r="U54" s="56">
        <f t="shared" si="4"/>
        <v>-196946</v>
      </c>
      <c r="V54" s="56">
        <f t="shared" si="4"/>
        <v>-581288</v>
      </c>
      <c r="W54" s="56">
        <f t="shared" si="4"/>
        <v>-2873358</v>
      </c>
      <c r="X54" s="56">
        <f t="shared" si="4"/>
        <v>-6107121</v>
      </c>
      <c r="Y54" s="56">
        <f t="shared" si="4"/>
        <v>3233763</v>
      </c>
      <c r="Z54" s="57">
        <f>+IF(X54&lt;&gt;0,+(Y54/X54)*100,0)</f>
        <v>-52.950694770907603</v>
      </c>
      <c r="AA54" s="54">
        <f>+AA52-AA53</f>
        <v>-6107121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-3814530</v>
      </c>
      <c r="D57" s="48">
        <f>SUM(D54:D56)</f>
        <v>0</v>
      </c>
      <c r="E57" s="49">
        <f t="shared" si="5"/>
        <v>-4563643</v>
      </c>
      <c r="F57" s="50">
        <f t="shared" si="5"/>
        <v>-6107121</v>
      </c>
      <c r="G57" s="50">
        <f t="shared" si="5"/>
        <v>-177097</v>
      </c>
      <c r="H57" s="50">
        <f t="shared" si="5"/>
        <v>-178750</v>
      </c>
      <c r="I57" s="50">
        <f t="shared" si="5"/>
        <v>-195315</v>
      </c>
      <c r="J57" s="50">
        <f t="shared" si="5"/>
        <v>-551162</v>
      </c>
      <c r="K57" s="50">
        <f t="shared" si="5"/>
        <v>-214771</v>
      </c>
      <c r="L57" s="50">
        <f t="shared" si="5"/>
        <v>-181147</v>
      </c>
      <c r="M57" s="50">
        <f t="shared" si="5"/>
        <v>-568871</v>
      </c>
      <c r="N57" s="50">
        <f t="shared" si="5"/>
        <v>-964789</v>
      </c>
      <c r="O57" s="50">
        <f t="shared" si="5"/>
        <v>-319924</v>
      </c>
      <c r="P57" s="50">
        <f t="shared" si="5"/>
        <v>-233643</v>
      </c>
      <c r="Q57" s="50">
        <f t="shared" si="5"/>
        <v>-222552</v>
      </c>
      <c r="R57" s="50">
        <f t="shared" si="5"/>
        <v>-776119</v>
      </c>
      <c r="S57" s="50">
        <f t="shared" si="5"/>
        <v>-226319</v>
      </c>
      <c r="T57" s="50">
        <f t="shared" si="5"/>
        <v>-158023</v>
      </c>
      <c r="U57" s="50">
        <f t="shared" si="5"/>
        <v>-196946</v>
      </c>
      <c r="V57" s="50">
        <f t="shared" si="5"/>
        <v>-581288</v>
      </c>
      <c r="W57" s="50">
        <f t="shared" si="5"/>
        <v>-2873358</v>
      </c>
      <c r="X57" s="50">
        <f t="shared" si="5"/>
        <v>-6107121</v>
      </c>
      <c r="Y57" s="50">
        <f t="shared" si="5"/>
        <v>3233763</v>
      </c>
      <c r="Z57" s="51">
        <f>+IF(X57&lt;&gt;0,+(Y57/X57)*100,0)</f>
        <v>-52.950694770907603</v>
      </c>
      <c r="AA57" s="48">
        <f>SUM(AA54:AA56)</f>
        <v>-6107121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-3814530</v>
      </c>
      <c r="D60" s="65">
        <f>SUM(D57:D59)</f>
        <v>0</v>
      </c>
      <c r="E60" s="66">
        <f t="shared" si="6"/>
        <v>-4563643</v>
      </c>
      <c r="F60" s="67">
        <f t="shared" si="6"/>
        <v>-6107121</v>
      </c>
      <c r="G60" s="67">
        <f t="shared" si="6"/>
        <v>-177097</v>
      </c>
      <c r="H60" s="67">
        <f t="shared" si="6"/>
        <v>-178750</v>
      </c>
      <c r="I60" s="67">
        <f t="shared" si="6"/>
        <v>-195315</v>
      </c>
      <c r="J60" s="67">
        <f t="shared" si="6"/>
        <v>-551162</v>
      </c>
      <c r="K60" s="67">
        <f t="shared" si="6"/>
        <v>-214771</v>
      </c>
      <c r="L60" s="67">
        <f t="shared" si="6"/>
        <v>-181147</v>
      </c>
      <c r="M60" s="67">
        <f t="shared" si="6"/>
        <v>-568871</v>
      </c>
      <c r="N60" s="67">
        <f t="shared" si="6"/>
        <v>-964789</v>
      </c>
      <c r="O60" s="67">
        <f t="shared" si="6"/>
        <v>-319924</v>
      </c>
      <c r="P60" s="67">
        <f t="shared" si="6"/>
        <v>-233643</v>
      </c>
      <c r="Q60" s="67">
        <f t="shared" si="6"/>
        <v>-222552</v>
      </c>
      <c r="R60" s="67">
        <f t="shared" si="6"/>
        <v>-776119</v>
      </c>
      <c r="S60" s="67">
        <f t="shared" si="6"/>
        <v>-226319</v>
      </c>
      <c r="T60" s="67">
        <f t="shared" si="6"/>
        <v>-158023</v>
      </c>
      <c r="U60" s="67">
        <f t="shared" si="6"/>
        <v>-196946</v>
      </c>
      <c r="V60" s="67">
        <f t="shared" si="6"/>
        <v>-581288</v>
      </c>
      <c r="W60" s="67">
        <f t="shared" si="6"/>
        <v>-2873358</v>
      </c>
      <c r="X60" s="67">
        <f t="shared" si="6"/>
        <v>-6107121</v>
      </c>
      <c r="Y60" s="67">
        <f t="shared" si="6"/>
        <v>3233763</v>
      </c>
      <c r="Z60" s="68">
        <f>+IF(X60&lt;&gt;0,+(Y60/X60)*100,0)</f>
        <v>-52.950694770907603</v>
      </c>
      <c r="AA60" s="65">
        <f>SUM(AA57:AA59)</f>
        <v>-6107121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6751115</v>
      </c>
      <c r="G9" s="22">
        <v>494328</v>
      </c>
      <c r="H9" s="22">
        <v>443720</v>
      </c>
      <c r="I9" s="22">
        <v>485651</v>
      </c>
      <c r="J9" s="22">
        <v>1423699</v>
      </c>
      <c r="K9" s="22">
        <v>483673</v>
      </c>
      <c r="L9" s="22">
        <v>353915</v>
      </c>
      <c r="M9" s="22">
        <v>492836</v>
      </c>
      <c r="N9" s="22">
        <v>1330424</v>
      </c>
      <c r="O9" s="22">
        <v>486259</v>
      </c>
      <c r="P9" s="22">
        <v>369844</v>
      </c>
      <c r="Q9" s="22">
        <v>488950</v>
      </c>
      <c r="R9" s="22">
        <v>1345053</v>
      </c>
      <c r="S9" s="22">
        <v>522004</v>
      </c>
      <c r="T9" s="22">
        <v>488950</v>
      </c>
      <c r="U9" s="22">
        <v>488950</v>
      </c>
      <c r="V9" s="22">
        <v>1499904</v>
      </c>
      <c r="W9" s="22">
        <v>5599080</v>
      </c>
      <c r="X9" s="22">
        <v>6751116</v>
      </c>
      <c r="Y9" s="22">
        <v>-1152036</v>
      </c>
      <c r="Z9" s="23">
        <v>-17.064378689390018</v>
      </c>
      <c r="AA9" s="20">
        <v>6751115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>
        <v>10139</v>
      </c>
      <c r="V13" s="22">
        <v>10139</v>
      </c>
      <c r="W13" s="22">
        <v>10139</v>
      </c>
      <c r="X13" s="22">
        <v>2447112</v>
      </c>
      <c r="Y13" s="22">
        <v>-2436973</v>
      </c>
      <c r="Z13" s="23">
        <v>-99.585674868988434</v>
      </c>
      <c r="AA13" s="20">
        <v>2447106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14178482</v>
      </c>
      <c r="D26" s="20"/>
      <c r="E26" s="21">
        <v>21787358</v>
      </c>
      <c r="F26" s="22">
        <v>21787358</v>
      </c>
      <c r="G26" s="22"/>
      <c r="H26" s="22"/>
      <c r="I26" s="22"/>
      <c r="J26" s="22"/>
      <c r="K26" s="22"/>
      <c r="L26" s="22"/>
      <c r="M26" s="22">
        <v>4518052</v>
      </c>
      <c r="N26" s="22">
        <v>4518052</v>
      </c>
      <c r="O26" s="22"/>
      <c r="P26" s="22"/>
      <c r="Q26" s="22">
        <v>17269306</v>
      </c>
      <c r="R26" s="22">
        <v>17269306</v>
      </c>
      <c r="S26" s="22"/>
      <c r="T26" s="22"/>
      <c r="U26" s="22"/>
      <c r="V26" s="22"/>
      <c r="W26" s="22">
        <v>21787358</v>
      </c>
      <c r="X26" s="22">
        <v>21787356</v>
      </c>
      <c r="Y26" s="22">
        <v>2</v>
      </c>
      <c r="Z26" s="23"/>
      <c r="AA26" s="20">
        <v>21787358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19751673</v>
      </c>
      <c r="D33" s="29">
        <f t="shared" ref="D33:Y33" si="0">SUM(D6:D32)</f>
        <v>0</v>
      </c>
      <c r="E33" s="30">
        <f t="shared" si="0"/>
        <v>31113462</v>
      </c>
      <c r="F33" s="31">
        <f t="shared" si="0"/>
        <v>30985579</v>
      </c>
      <c r="G33" s="31">
        <f t="shared" si="0"/>
        <v>494328</v>
      </c>
      <c r="H33" s="31">
        <f t="shared" si="0"/>
        <v>443720</v>
      </c>
      <c r="I33" s="31">
        <f t="shared" si="0"/>
        <v>485651</v>
      </c>
      <c r="J33" s="31">
        <f t="shared" si="0"/>
        <v>1423699</v>
      </c>
      <c r="K33" s="31">
        <f t="shared" si="0"/>
        <v>483673</v>
      </c>
      <c r="L33" s="31">
        <f t="shared" si="0"/>
        <v>353915</v>
      </c>
      <c r="M33" s="31">
        <f t="shared" si="0"/>
        <v>5010888</v>
      </c>
      <c r="N33" s="31">
        <f t="shared" si="0"/>
        <v>5848476</v>
      </c>
      <c r="O33" s="31">
        <f t="shared" si="0"/>
        <v>486259</v>
      </c>
      <c r="P33" s="31">
        <f t="shared" si="0"/>
        <v>369844</v>
      </c>
      <c r="Q33" s="31">
        <f t="shared" si="0"/>
        <v>17758256</v>
      </c>
      <c r="R33" s="31">
        <f t="shared" si="0"/>
        <v>18614359</v>
      </c>
      <c r="S33" s="31">
        <f t="shared" si="0"/>
        <v>522004</v>
      </c>
      <c r="T33" s="31">
        <f t="shared" si="0"/>
        <v>488950</v>
      </c>
      <c r="U33" s="31">
        <f t="shared" si="0"/>
        <v>499089</v>
      </c>
      <c r="V33" s="31">
        <f t="shared" si="0"/>
        <v>1510043</v>
      </c>
      <c r="W33" s="31">
        <f t="shared" si="0"/>
        <v>27396577</v>
      </c>
      <c r="X33" s="31">
        <f t="shared" si="0"/>
        <v>30985584</v>
      </c>
      <c r="Y33" s="31">
        <f t="shared" si="0"/>
        <v>-3589007</v>
      </c>
      <c r="Z33" s="32">
        <f>+IF(X33&lt;&gt;0,+(Y33/X33)*100,0)</f>
        <v>-11.58282832429429</v>
      </c>
      <c r="AA33" s="29">
        <f>SUM(AA6:AA32)</f>
        <v>30985579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12037826</v>
      </c>
      <c r="D35" s="20"/>
      <c r="E35" s="21">
        <v>10626791</v>
      </c>
      <c r="F35" s="22">
        <v>9886568</v>
      </c>
      <c r="G35" s="22">
        <v>967917</v>
      </c>
      <c r="H35" s="22">
        <v>954228</v>
      </c>
      <c r="I35" s="22">
        <v>1063008</v>
      </c>
      <c r="J35" s="22">
        <v>2985153</v>
      </c>
      <c r="K35" s="22">
        <v>1024817</v>
      </c>
      <c r="L35" s="22">
        <v>985876</v>
      </c>
      <c r="M35" s="22">
        <v>1574202</v>
      </c>
      <c r="N35" s="22">
        <v>3584895</v>
      </c>
      <c r="O35" s="22">
        <v>1074709</v>
      </c>
      <c r="P35" s="22">
        <v>1025775</v>
      </c>
      <c r="Q35" s="22">
        <v>1090144</v>
      </c>
      <c r="R35" s="22">
        <v>3190628</v>
      </c>
      <c r="S35" s="22">
        <v>1029152</v>
      </c>
      <c r="T35" s="22">
        <v>1142162</v>
      </c>
      <c r="U35" s="22">
        <v>1000630</v>
      </c>
      <c r="V35" s="22">
        <v>3171944</v>
      </c>
      <c r="W35" s="22">
        <v>12932620</v>
      </c>
      <c r="X35" s="22">
        <v>9886560</v>
      </c>
      <c r="Y35" s="22">
        <v>3046060</v>
      </c>
      <c r="Z35" s="23">
        <v>30.810109886553054</v>
      </c>
      <c r="AA35" s="20">
        <v>9886568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173010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6923864</v>
      </c>
      <c r="D42" s="20"/>
      <c r="E42" s="21">
        <v>10400000</v>
      </c>
      <c r="F42" s="22">
        <v>9366956</v>
      </c>
      <c r="G42" s="22"/>
      <c r="H42" s="22"/>
      <c r="I42" s="22"/>
      <c r="J42" s="22"/>
      <c r="K42" s="22">
        <v>165000</v>
      </c>
      <c r="L42" s="22">
        <v>236250</v>
      </c>
      <c r="M42" s="22">
        <v>2018456</v>
      </c>
      <c r="N42" s="22">
        <v>2419706</v>
      </c>
      <c r="O42" s="22">
        <v>973680</v>
      </c>
      <c r="P42" s="22"/>
      <c r="Q42" s="22">
        <v>596278</v>
      </c>
      <c r="R42" s="22">
        <v>1569958</v>
      </c>
      <c r="S42" s="22">
        <v>674082</v>
      </c>
      <c r="T42" s="22"/>
      <c r="U42" s="22">
        <v>1098754</v>
      </c>
      <c r="V42" s="22">
        <v>1772836</v>
      </c>
      <c r="W42" s="22">
        <v>5762500</v>
      </c>
      <c r="X42" s="22">
        <v>9366972</v>
      </c>
      <c r="Y42" s="22">
        <v>-3604472</v>
      </c>
      <c r="Z42" s="23">
        <v>-38.480653086184098</v>
      </c>
      <c r="AA42" s="20">
        <v>9366956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1314907</v>
      </c>
      <c r="D45" s="20"/>
      <c r="E45" s="21">
        <v>810000</v>
      </c>
      <c r="F45" s="22">
        <v>1131808</v>
      </c>
      <c r="G45" s="22">
        <v>7467</v>
      </c>
      <c r="H45" s="22">
        <v>7159</v>
      </c>
      <c r="I45" s="22">
        <v>8208</v>
      </c>
      <c r="J45" s="22">
        <v>22834</v>
      </c>
      <c r="K45" s="22">
        <v>367883</v>
      </c>
      <c r="L45" s="22">
        <v>393016</v>
      </c>
      <c r="M45" s="22">
        <v>137095</v>
      </c>
      <c r="N45" s="22">
        <v>897994</v>
      </c>
      <c r="O45" s="22">
        <v>8340</v>
      </c>
      <c r="P45" s="22">
        <v>7467</v>
      </c>
      <c r="Q45" s="22">
        <v>8444</v>
      </c>
      <c r="R45" s="22">
        <v>24251</v>
      </c>
      <c r="S45" s="22">
        <v>8322</v>
      </c>
      <c r="T45" s="22">
        <v>8921</v>
      </c>
      <c r="U45" s="22">
        <v>7640</v>
      </c>
      <c r="V45" s="22">
        <v>24883</v>
      </c>
      <c r="W45" s="22">
        <v>969962</v>
      </c>
      <c r="X45" s="22">
        <v>1131817</v>
      </c>
      <c r="Y45" s="22">
        <v>-161855</v>
      </c>
      <c r="Z45" s="23">
        <v>-14.300456699272054</v>
      </c>
      <c r="AA45" s="20">
        <v>1131808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20449607</v>
      </c>
      <c r="D48" s="29">
        <f t="shared" ref="D48:Y48" si="1">SUM(D35:D47)</f>
        <v>0</v>
      </c>
      <c r="E48" s="30">
        <f t="shared" si="1"/>
        <v>21836791</v>
      </c>
      <c r="F48" s="31">
        <f t="shared" si="1"/>
        <v>20385332</v>
      </c>
      <c r="G48" s="31">
        <f t="shared" si="1"/>
        <v>975384</v>
      </c>
      <c r="H48" s="31">
        <f t="shared" si="1"/>
        <v>961387</v>
      </c>
      <c r="I48" s="31">
        <f t="shared" si="1"/>
        <v>1071216</v>
      </c>
      <c r="J48" s="31">
        <f t="shared" si="1"/>
        <v>3007987</v>
      </c>
      <c r="K48" s="31">
        <f t="shared" si="1"/>
        <v>1557700</v>
      </c>
      <c r="L48" s="31">
        <f t="shared" si="1"/>
        <v>1615142</v>
      </c>
      <c r="M48" s="31">
        <f t="shared" si="1"/>
        <v>3729753</v>
      </c>
      <c r="N48" s="31">
        <f t="shared" si="1"/>
        <v>6902595</v>
      </c>
      <c r="O48" s="31">
        <f t="shared" si="1"/>
        <v>2056729</v>
      </c>
      <c r="P48" s="31">
        <f t="shared" si="1"/>
        <v>1033242</v>
      </c>
      <c r="Q48" s="31">
        <f t="shared" si="1"/>
        <v>1694866</v>
      </c>
      <c r="R48" s="31">
        <f t="shared" si="1"/>
        <v>4784837</v>
      </c>
      <c r="S48" s="31">
        <f t="shared" si="1"/>
        <v>1711556</v>
      </c>
      <c r="T48" s="31">
        <f t="shared" si="1"/>
        <v>1151083</v>
      </c>
      <c r="U48" s="31">
        <f t="shared" si="1"/>
        <v>2107024</v>
      </c>
      <c r="V48" s="31">
        <f t="shared" si="1"/>
        <v>4969663</v>
      </c>
      <c r="W48" s="31">
        <f t="shared" si="1"/>
        <v>19665082</v>
      </c>
      <c r="X48" s="31">
        <f t="shared" si="1"/>
        <v>20385349</v>
      </c>
      <c r="Y48" s="31">
        <f t="shared" si="1"/>
        <v>-720267</v>
      </c>
      <c r="Z48" s="32">
        <f>+IF(X48&lt;&gt;0,+(Y48/X48)*100,0)</f>
        <v>-3.5332581257254905</v>
      </c>
      <c r="AA48" s="29">
        <f>SUM(AA35:AA47)</f>
        <v>20385332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-697934</v>
      </c>
      <c r="D49" s="39">
        <f t="shared" si="2"/>
        <v>0</v>
      </c>
      <c r="E49" s="40">
        <f t="shared" si="2"/>
        <v>9276671</v>
      </c>
      <c r="F49" s="41">
        <f t="shared" si="2"/>
        <v>10600247</v>
      </c>
      <c r="G49" s="41">
        <f t="shared" si="2"/>
        <v>-481056</v>
      </c>
      <c r="H49" s="41">
        <f t="shared" si="2"/>
        <v>-517667</v>
      </c>
      <c r="I49" s="41">
        <f t="shared" si="2"/>
        <v>-585565</v>
      </c>
      <c r="J49" s="41">
        <f t="shared" si="2"/>
        <v>-1584288</v>
      </c>
      <c r="K49" s="41">
        <f t="shared" si="2"/>
        <v>-1074027</v>
      </c>
      <c r="L49" s="41">
        <f t="shared" si="2"/>
        <v>-1261227</v>
      </c>
      <c r="M49" s="41">
        <f t="shared" si="2"/>
        <v>1281135</v>
      </c>
      <c r="N49" s="41">
        <f t="shared" si="2"/>
        <v>-1054119</v>
      </c>
      <c r="O49" s="41">
        <f t="shared" si="2"/>
        <v>-1570470</v>
      </c>
      <c r="P49" s="41">
        <f t="shared" si="2"/>
        <v>-663398</v>
      </c>
      <c r="Q49" s="41">
        <f t="shared" si="2"/>
        <v>16063390</v>
      </c>
      <c r="R49" s="41">
        <f t="shared" si="2"/>
        <v>13829522</v>
      </c>
      <c r="S49" s="41">
        <f t="shared" si="2"/>
        <v>-1189552</v>
      </c>
      <c r="T49" s="41">
        <f t="shared" si="2"/>
        <v>-662133</v>
      </c>
      <c r="U49" s="41">
        <f t="shared" si="2"/>
        <v>-1607935</v>
      </c>
      <c r="V49" s="41">
        <f t="shared" si="2"/>
        <v>-3459620</v>
      </c>
      <c r="W49" s="41">
        <f t="shared" si="2"/>
        <v>7731495</v>
      </c>
      <c r="X49" s="41">
        <f t="shared" si="2"/>
        <v>10600235</v>
      </c>
      <c r="Y49" s="41">
        <f t="shared" si="2"/>
        <v>-2868740</v>
      </c>
      <c r="Z49" s="42">
        <f>+IF(X49&lt;&gt;0,+(Y49/X49)*100,0)</f>
        <v>-27.062984924390825</v>
      </c>
      <c r="AA49" s="39">
        <f>+AA33-AA48</f>
        <v>10600247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-697934</v>
      </c>
      <c r="D52" s="48">
        <f t="shared" si="3"/>
        <v>0</v>
      </c>
      <c r="E52" s="49">
        <f t="shared" si="3"/>
        <v>9276671</v>
      </c>
      <c r="F52" s="50">
        <f t="shared" si="3"/>
        <v>10600247</v>
      </c>
      <c r="G52" s="50">
        <f t="shared" si="3"/>
        <v>-481056</v>
      </c>
      <c r="H52" s="50">
        <f t="shared" si="3"/>
        <v>-517667</v>
      </c>
      <c r="I52" s="50">
        <f t="shared" si="3"/>
        <v>-585565</v>
      </c>
      <c r="J52" s="50">
        <f t="shared" si="3"/>
        <v>-1584288</v>
      </c>
      <c r="K52" s="50">
        <f t="shared" si="3"/>
        <v>-1074027</v>
      </c>
      <c r="L52" s="50">
        <f t="shared" si="3"/>
        <v>-1261227</v>
      </c>
      <c r="M52" s="50">
        <f t="shared" si="3"/>
        <v>1281135</v>
      </c>
      <c r="N52" s="50">
        <f t="shared" si="3"/>
        <v>-1054119</v>
      </c>
      <c r="O52" s="50">
        <f t="shared" si="3"/>
        <v>-1570470</v>
      </c>
      <c r="P52" s="50">
        <f t="shared" si="3"/>
        <v>-663398</v>
      </c>
      <c r="Q52" s="50">
        <f t="shared" si="3"/>
        <v>16063390</v>
      </c>
      <c r="R52" s="50">
        <f t="shared" si="3"/>
        <v>13829522</v>
      </c>
      <c r="S52" s="50">
        <f t="shared" si="3"/>
        <v>-1189552</v>
      </c>
      <c r="T52" s="50">
        <f t="shared" si="3"/>
        <v>-662133</v>
      </c>
      <c r="U52" s="50">
        <f t="shared" si="3"/>
        <v>-1607935</v>
      </c>
      <c r="V52" s="50">
        <f t="shared" si="3"/>
        <v>-3459620</v>
      </c>
      <c r="W52" s="50">
        <f t="shared" si="3"/>
        <v>7731495</v>
      </c>
      <c r="X52" s="50">
        <f t="shared" si="3"/>
        <v>10600235</v>
      </c>
      <c r="Y52" s="50">
        <f t="shared" si="3"/>
        <v>-2868740</v>
      </c>
      <c r="Z52" s="51">
        <f>+IF(X52&lt;&gt;0,+(Y52/X52)*100,0)</f>
        <v>-27.062984924390825</v>
      </c>
      <c r="AA52" s="48">
        <f>SUM(AA49:AA51)</f>
        <v>10600247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-697934</v>
      </c>
      <c r="D54" s="54">
        <f>+D52-D53</f>
        <v>0</v>
      </c>
      <c r="E54" s="55">
        <f t="shared" si="4"/>
        <v>9276671</v>
      </c>
      <c r="F54" s="56">
        <f t="shared" si="4"/>
        <v>10600247</v>
      </c>
      <c r="G54" s="56">
        <f t="shared" si="4"/>
        <v>-481056</v>
      </c>
      <c r="H54" s="56">
        <f t="shared" si="4"/>
        <v>-517667</v>
      </c>
      <c r="I54" s="56">
        <f t="shared" si="4"/>
        <v>-585565</v>
      </c>
      <c r="J54" s="56">
        <f t="shared" si="4"/>
        <v>-1584288</v>
      </c>
      <c r="K54" s="56">
        <f t="shared" si="4"/>
        <v>-1074027</v>
      </c>
      <c r="L54" s="56">
        <f t="shared" si="4"/>
        <v>-1261227</v>
      </c>
      <c r="M54" s="56">
        <f t="shared" si="4"/>
        <v>1281135</v>
      </c>
      <c r="N54" s="56">
        <f t="shared" si="4"/>
        <v>-1054119</v>
      </c>
      <c r="O54" s="56">
        <f t="shared" si="4"/>
        <v>-1570470</v>
      </c>
      <c r="P54" s="56">
        <f t="shared" si="4"/>
        <v>-663398</v>
      </c>
      <c r="Q54" s="56">
        <f t="shared" si="4"/>
        <v>16063390</v>
      </c>
      <c r="R54" s="56">
        <f t="shared" si="4"/>
        <v>13829522</v>
      </c>
      <c r="S54" s="56">
        <f t="shared" si="4"/>
        <v>-1189552</v>
      </c>
      <c r="T54" s="56">
        <f t="shared" si="4"/>
        <v>-662133</v>
      </c>
      <c r="U54" s="56">
        <f t="shared" si="4"/>
        <v>-1607935</v>
      </c>
      <c r="V54" s="56">
        <f t="shared" si="4"/>
        <v>-3459620</v>
      </c>
      <c r="W54" s="56">
        <f t="shared" si="4"/>
        <v>7731495</v>
      </c>
      <c r="X54" s="56">
        <f t="shared" si="4"/>
        <v>10600235</v>
      </c>
      <c r="Y54" s="56">
        <f t="shared" si="4"/>
        <v>-2868740</v>
      </c>
      <c r="Z54" s="57">
        <f>+IF(X54&lt;&gt;0,+(Y54/X54)*100,0)</f>
        <v>-27.062984924390825</v>
      </c>
      <c r="AA54" s="54">
        <f>+AA52-AA53</f>
        <v>10600247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-697934</v>
      </c>
      <c r="D57" s="48">
        <f>SUM(D54:D56)</f>
        <v>0</v>
      </c>
      <c r="E57" s="49">
        <f t="shared" si="5"/>
        <v>9276671</v>
      </c>
      <c r="F57" s="50">
        <f t="shared" si="5"/>
        <v>10600247</v>
      </c>
      <c r="G57" s="50">
        <f t="shared" si="5"/>
        <v>-481056</v>
      </c>
      <c r="H57" s="50">
        <f t="shared" si="5"/>
        <v>-517667</v>
      </c>
      <c r="I57" s="50">
        <f t="shared" si="5"/>
        <v>-585565</v>
      </c>
      <c r="J57" s="50">
        <f t="shared" si="5"/>
        <v>-1584288</v>
      </c>
      <c r="K57" s="50">
        <f t="shared" si="5"/>
        <v>-1074027</v>
      </c>
      <c r="L57" s="50">
        <f t="shared" si="5"/>
        <v>-1261227</v>
      </c>
      <c r="M57" s="50">
        <f t="shared" si="5"/>
        <v>1281135</v>
      </c>
      <c r="N57" s="50">
        <f t="shared" si="5"/>
        <v>-1054119</v>
      </c>
      <c r="O57" s="50">
        <f t="shared" si="5"/>
        <v>-1570470</v>
      </c>
      <c r="P57" s="50">
        <f t="shared" si="5"/>
        <v>-663398</v>
      </c>
      <c r="Q57" s="50">
        <f t="shared" si="5"/>
        <v>16063390</v>
      </c>
      <c r="R57" s="50">
        <f t="shared" si="5"/>
        <v>13829522</v>
      </c>
      <c r="S57" s="50">
        <f t="shared" si="5"/>
        <v>-1189552</v>
      </c>
      <c r="T57" s="50">
        <f t="shared" si="5"/>
        <v>-662133</v>
      </c>
      <c r="U57" s="50">
        <f t="shared" si="5"/>
        <v>-1607935</v>
      </c>
      <c r="V57" s="50">
        <f t="shared" si="5"/>
        <v>-3459620</v>
      </c>
      <c r="W57" s="50">
        <f t="shared" si="5"/>
        <v>7731495</v>
      </c>
      <c r="X57" s="50">
        <f t="shared" si="5"/>
        <v>10600235</v>
      </c>
      <c r="Y57" s="50">
        <f t="shared" si="5"/>
        <v>-2868740</v>
      </c>
      <c r="Z57" s="51">
        <f>+IF(X57&lt;&gt;0,+(Y57/X57)*100,0)</f>
        <v>-27.062984924390825</v>
      </c>
      <c r="AA57" s="48">
        <f>SUM(AA54:AA56)</f>
        <v>10600247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-697934</v>
      </c>
      <c r="D60" s="65">
        <f>SUM(D57:D59)</f>
        <v>0</v>
      </c>
      <c r="E60" s="66">
        <f t="shared" si="6"/>
        <v>9276671</v>
      </c>
      <c r="F60" s="67">
        <f t="shared" si="6"/>
        <v>10600247</v>
      </c>
      <c r="G60" s="67">
        <f t="shared" si="6"/>
        <v>-481056</v>
      </c>
      <c r="H60" s="67">
        <f t="shared" si="6"/>
        <v>-517667</v>
      </c>
      <c r="I60" s="67">
        <f t="shared" si="6"/>
        <v>-585565</v>
      </c>
      <c r="J60" s="67">
        <f t="shared" si="6"/>
        <v>-1584288</v>
      </c>
      <c r="K60" s="67">
        <f t="shared" si="6"/>
        <v>-1074027</v>
      </c>
      <c r="L60" s="67">
        <f t="shared" si="6"/>
        <v>-1261227</v>
      </c>
      <c r="M60" s="67">
        <f t="shared" si="6"/>
        <v>1281135</v>
      </c>
      <c r="N60" s="67">
        <f t="shared" si="6"/>
        <v>-1054119</v>
      </c>
      <c r="O60" s="67">
        <f t="shared" si="6"/>
        <v>-1570470</v>
      </c>
      <c r="P60" s="67">
        <f t="shared" si="6"/>
        <v>-663398</v>
      </c>
      <c r="Q60" s="67">
        <f t="shared" si="6"/>
        <v>16063390</v>
      </c>
      <c r="R60" s="67">
        <f t="shared" si="6"/>
        <v>13829522</v>
      </c>
      <c r="S60" s="67">
        <f t="shared" si="6"/>
        <v>-1189552</v>
      </c>
      <c r="T60" s="67">
        <f t="shared" si="6"/>
        <v>-662133</v>
      </c>
      <c r="U60" s="67">
        <f t="shared" si="6"/>
        <v>-1607935</v>
      </c>
      <c r="V60" s="67">
        <f t="shared" si="6"/>
        <v>-3459620</v>
      </c>
      <c r="W60" s="67">
        <f t="shared" si="6"/>
        <v>7731495</v>
      </c>
      <c r="X60" s="67">
        <f t="shared" si="6"/>
        <v>10600235</v>
      </c>
      <c r="Y60" s="67">
        <f t="shared" si="6"/>
        <v>-2868740</v>
      </c>
      <c r="Z60" s="68">
        <f>+IF(X60&lt;&gt;0,+(Y60/X60)*100,0)</f>
        <v>-27.062984924390825</v>
      </c>
      <c r="AA60" s="65">
        <f>SUM(AA57:AA59)</f>
        <v>10600247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>
        <v>478</v>
      </c>
      <c r="L8" s="22"/>
      <c r="M8" s="22">
        <v>4157</v>
      </c>
      <c r="N8" s="22">
        <v>4635</v>
      </c>
      <c r="O8" s="22"/>
      <c r="P8" s="22">
        <v>1252</v>
      </c>
      <c r="Q8" s="22">
        <v>1252</v>
      </c>
      <c r="R8" s="22">
        <v>2504</v>
      </c>
      <c r="S8" s="22">
        <v>7033</v>
      </c>
      <c r="T8" s="22">
        <v>183</v>
      </c>
      <c r="U8" s="22"/>
      <c r="V8" s="22">
        <v>7216</v>
      </c>
      <c r="W8" s="22">
        <v>14355</v>
      </c>
      <c r="X8" s="22"/>
      <c r="Y8" s="22">
        <v>14355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>
        <v>187745</v>
      </c>
      <c r="L9" s="22">
        <v>187745</v>
      </c>
      <c r="M9" s="22">
        <v>188058</v>
      </c>
      <c r="N9" s="22">
        <v>563548</v>
      </c>
      <c r="O9" s="22">
        <v>194544</v>
      </c>
      <c r="P9" s="22">
        <v>189050</v>
      </c>
      <c r="Q9" s="22">
        <v>189232</v>
      </c>
      <c r="R9" s="22">
        <v>572826</v>
      </c>
      <c r="S9" s="22">
        <v>188919</v>
      </c>
      <c r="T9" s="22">
        <v>190119</v>
      </c>
      <c r="U9" s="22">
        <v>189180</v>
      </c>
      <c r="V9" s="22">
        <v>568218</v>
      </c>
      <c r="W9" s="22">
        <v>2267306</v>
      </c>
      <c r="X9" s="22">
        <v>1965600</v>
      </c>
      <c r="Y9" s="22">
        <v>301706</v>
      </c>
      <c r="Z9" s="23">
        <v>15.349308099308098</v>
      </c>
      <c r="AA9" s="20">
        <v>1965600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1906000</v>
      </c>
      <c r="D26" s="20"/>
      <c r="E26" s="21">
        <v>1909000</v>
      </c>
      <c r="F26" s="22">
        <v>1909000</v>
      </c>
      <c r="G26" s="22">
        <v>281522</v>
      </c>
      <c r="H26" s="22">
        <v>281642</v>
      </c>
      <c r="I26" s="22">
        <v>285952</v>
      </c>
      <c r="J26" s="22">
        <v>849116</v>
      </c>
      <c r="K26" s="22">
        <v>278756</v>
      </c>
      <c r="L26" s="22">
        <v>281278</v>
      </c>
      <c r="M26" s="22">
        <v>307582</v>
      </c>
      <c r="N26" s="22">
        <v>867616</v>
      </c>
      <c r="O26" s="22"/>
      <c r="P26" s="22">
        <v>192267</v>
      </c>
      <c r="Q26" s="22"/>
      <c r="R26" s="22">
        <v>192267</v>
      </c>
      <c r="S26" s="22"/>
      <c r="T26" s="22"/>
      <c r="U26" s="22"/>
      <c r="V26" s="22"/>
      <c r="W26" s="22">
        <v>1908999</v>
      </c>
      <c r="X26" s="22">
        <v>1908996</v>
      </c>
      <c r="Y26" s="22">
        <v>3</v>
      </c>
      <c r="Z26" s="23"/>
      <c r="AA26" s="20">
        <v>1909000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4084853</v>
      </c>
      <c r="D33" s="29">
        <f t="shared" ref="D33:Y33" si="0">SUM(D6:D32)</f>
        <v>0</v>
      </c>
      <c r="E33" s="30">
        <f t="shared" si="0"/>
        <v>3874600</v>
      </c>
      <c r="F33" s="31">
        <f t="shared" si="0"/>
        <v>3874600</v>
      </c>
      <c r="G33" s="31">
        <f t="shared" si="0"/>
        <v>468380</v>
      </c>
      <c r="H33" s="31">
        <f t="shared" si="0"/>
        <v>469570</v>
      </c>
      <c r="I33" s="31">
        <f t="shared" si="0"/>
        <v>473880</v>
      </c>
      <c r="J33" s="31">
        <f t="shared" si="0"/>
        <v>1411830</v>
      </c>
      <c r="K33" s="31">
        <f t="shared" si="0"/>
        <v>466979</v>
      </c>
      <c r="L33" s="31">
        <f t="shared" si="0"/>
        <v>469023</v>
      </c>
      <c r="M33" s="31">
        <f t="shared" si="0"/>
        <v>499797</v>
      </c>
      <c r="N33" s="31">
        <f t="shared" si="0"/>
        <v>1435799</v>
      </c>
      <c r="O33" s="31">
        <f t="shared" si="0"/>
        <v>194544</v>
      </c>
      <c r="P33" s="31">
        <f t="shared" si="0"/>
        <v>382569</v>
      </c>
      <c r="Q33" s="31">
        <f t="shared" si="0"/>
        <v>190484</v>
      </c>
      <c r="R33" s="31">
        <f t="shared" si="0"/>
        <v>767597</v>
      </c>
      <c r="S33" s="31">
        <f t="shared" si="0"/>
        <v>195952</v>
      </c>
      <c r="T33" s="31">
        <f t="shared" si="0"/>
        <v>190302</v>
      </c>
      <c r="U33" s="31">
        <f t="shared" si="0"/>
        <v>189180</v>
      </c>
      <c r="V33" s="31">
        <f t="shared" si="0"/>
        <v>575434</v>
      </c>
      <c r="W33" s="31">
        <f t="shared" si="0"/>
        <v>4190660</v>
      </c>
      <c r="X33" s="31">
        <f t="shared" si="0"/>
        <v>3874596</v>
      </c>
      <c r="Y33" s="31">
        <f t="shared" si="0"/>
        <v>316064</v>
      </c>
      <c r="Z33" s="32">
        <f>+IF(X33&lt;&gt;0,+(Y33/X33)*100,0)</f>
        <v>8.1573407911431275</v>
      </c>
      <c r="AA33" s="29">
        <f>SUM(AA6:AA32)</f>
        <v>3874600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6185561</v>
      </c>
      <c r="D35" s="20"/>
      <c r="E35" s="21">
        <v>6639214</v>
      </c>
      <c r="F35" s="22">
        <v>6639214</v>
      </c>
      <c r="G35" s="22">
        <v>488987</v>
      </c>
      <c r="H35" s="22">
        <v>561047</v>
      </c>
      <c r="I35" s="22">
        <v>584580</v>
      </c>
      <c r="J35" s="22">
        <v>1634614</v>
      </c>
      <c r="K35" s="22">
        <v>543402</v>
      </c>
      <c r="L35" s="22">
        <v>540291</v>
      </c>
      <c r="M35" s="22">
        <v>910762</v>
      </c>
      <c r="N35" s="22">
        <v>1994455</v>
      </c>
      <c r="O35" s="22">
        <v>639708</v>
      </c>
      <c r="P35" s="22">
        <v>543095</v>
      </c>
      <c r="Q35" s="22">
        <v>555916</v>
      </c>
      <c r="R35" s="22">
        <v>1738719</v>
      </c>
      <c r="S35" s="22">
        <v>572749</v>
      </c>
      <c r="T35" s="22">
        <v>594335</v>
      </c>
      <c r="U35" s="22">
        <v>591826</v>
      </c>
      <c r="V35" s="22">
        <v>1758910</v>
      </c>
      <c r="W35" s="22">
        <v>7126698</v>
      </c>
      <c r="X35" s="22">
        <v>6639228</v>
      </c>
      <c r="Y35" s="22">
        <v>487470</v>
      </c>
      <c r="Z35" s="23">
        <v>7.342269312034472</v>
      </c>
      <c r="AA35" s="20">
        <v>6639214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1244082</v>
      </c>
      <c r="D42" s="20"/>
      <c r="E42" s="21">
        <v>2616522</v>
      </c>
      <c r="F42" s="22">
        <v>2616522</v>
      </c>
      <c r="G42" s="22"/>
      <c r="H42" s="22">
        <v>15130</v>
      </c>
      <c r="I42" s="22"/>
      <c r="J42" s="22">
        <v>15130</v>
      </c>
      <c r="K42" s="22"/>
      <c r="L42" s="22">
        <v>3200</v>
      </c>
      <c r="M42" s="22"/>
      <c r="N42" s="22">
        <v>3200</v>
      </c>
      <c r="O42" s="22">
        <v>394806</v>
      </c>
      <c r="P42" s="22">
        <v>238931</v>
      </c>
      <c r="Q42" s="22">
        <v>379652</v>
      </c>
      <c r="R42" s="22">
        <v>1013389</v>
      </c>
      <c r="S42" s="22"/>
      <c r="T42" s="22">
        <v>391346</v>
      </c>
      <c r="U42" s="22"/>
      <c r="V42" s="22">
        <v>391346</v>
      </c>
      <c r="W42" s="22">
        <v>1423065</v>
      </c>
      <c r="X42" s="22">
        <v>2616516</v>
      </c>
      <c r="Y42" s="22">
        <v>-1193451</v>
      </c>
      <c r="Z42" s="23">
        <v>-45.612218690808689</v>
      </c>
      <c r="AA42" s="20">
        <v>2616522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3356870</v>
      </c>
      <c r="D45" s="20"/>
      <c r="E45" s="21">
        <v>1939130</v>
      </c>
      <c r="F45" s="22">
        <v>1921739</v>
      </c>
      <c r="G45" s="22">
        <v>441144</v>
      </c>
      <c r="H45" s="22">
        <v>246507</v>
      </c>
      <c r="I45" s="22">
        <v>246456</v>
      </c>
      <c r="J45" s="22">
        <v>934107</v>
      </c>
      <c r="K45" s="22">
        <v>241954</v>
      </c>
      <c r="L45" s="22">
        <v>245885</v>
      </c>
      <c r="M45" s="22">
        <v>400380</v>
      </c>
      <c r="N45" s="22">
        <v>888219</v>
      </c>
      <c r="O45" s="22">
        <v>487964</v>
      </c>
      <c r="P45" s="22">
        <v>269671</v>
      </c>
      <c r="Q45" s="22">
        <v>258221</v>
      </c>
      <c r="R45" s="22">
        <v>1015856</v>
      </c>
      <c r="S45" s="22">
        <v>254037</v>
      </c>
      <c r="T45" s="22">
        <v>525880</v>
      </c>
      <c r="U45" s="22">
        <v>254397</v>
      </c>
      <c r="V45" s="22">
        <v>1034314</v>
      </c>
      <c r="W45" s="22">
        <v>3872496</v>
      </c>
      <c r="X45" s="22">
        <v>1921740</v>
      </c>
      <c r="Y45" s="22">
        <v>1950756</v>
      </c>
      <c r="Z45" s="23">
        <v>101.5098816697368</v>
      </c>
      <c r="AA45" s="20">
        <v>1921739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10786513</v>
      </c>
      <c r="D48" s="29">
        <f t="shared" ref="D48:Y48" si="1">SUM(D35:D47)</f>
        <v>0</v>
      </c>
      <c r="E48" s="30">
        <f t="shared" si="1"/>
        <v>11194866</v>
      </c>
      <c r="F48" s="31">
        <f t="shared" si="1"/>
        <v>11177475</v>
      </c>
      <c r="G48" s="31">
        <f t="shared" si="1"/>
        <v>930131</v>
      </c>
      <c r="H48" s="31">
        <f t="shared" si="1"/>
        <v>822684</v>
      </c>
      <c r="I48" s="31">
        <f t="shared" si="1"/>
        <v>831036</v>
      </c>
      <c r="J48" s="31">
        <f t="shared" si="1"/>
        <v>2583851</v>
      </c>
      <c r="K48" s="31">
        <f t="shared" si="1"/>
        <v>785356</v>
      </c>
      <c r="L48" s="31">
        <f t="shared" si="1"/>
        <v>789376</v>
      </c>
      <c r="M48" s="31">
        <f t="shared" si="1"/>
        <v>1311142</v>
      </c>
      <c r="N48" s="31">
        <f t="shared" si="1"/>
        <v>2885874</v>
      </c>
      <c r="O48" s="31">
        <f t="shared" si="1"/>
        <v>1522478</v>
      </c>
      <c r="P48" s="31">
        <f t="shared" si="1"/>
        <v>1051697</v>
      </c>
      <c r="Q48" s="31">
        <f t="shared" si="1"/>
        <v>1193789</v>
      </c>
      <c r="R48" s="31">
        <f t="shared" si="1"/>
        <v>3767964</v>
      </c>
      <c r="S48" s="31">
        <f t="shared" si="1"/>
        <v>826786</v>
      </c>
      <c r="T48" s="31">
        <f t="shared" si="1"/>
        <v>1511561</v>
      </c>
      <c r="U48" s="31">
        <f t="shared" si="1"/>
        <v>846223</v>
      </c>
      <c r="V48" s="31">
        <f t="shared" si="1"/>
        <v>3184570</v>
      </c>
      <c r="W48" s="31">
        <f t="shared" si="1"/>
        <v>12422259</v>
      </c>
      <c r="X48" s="31">
        <f t="shared" si="1"/>
        <v>11177484</v>
      </c>
      <c r="Y48" s="31">
        <f t="shared" si="1"/>
        <v>1244775</v>
      </c>
      <c r="Z48" s="32">
        <f>+IF(X48&lt;&gt;0,+(Y48/X48)*100,0)</f>
        <v>11.136450743297866</v>
      </c>
      <c r="AA48" s="29">
        <f>SUM(AA35:AA47)</f>
        <v>11177475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-6701660</v>
      </c>
      <c r="D49" s="39">
        <f t="shared" si="2"/>
        <v>0</v>
      </c>
      <c r="E49" s="40">
        <f t="shared" si="2"/>
        <v>-7320266</v>
      </c>
      <c r="F49" s="41">
        <f t="shared" si="2"/>
        <v>-7302875</v>
      </c>
      <c r="G49" s="41">
        <f t="shared" si="2"/>
        <v>-461751</v>
      </c>
      <c r="H49" s="41">
        <f t="shared" si="2"/>
        <v>-353114</v>
      </c>
      <c r="I49" s="41">
        <f t="shared" si="2"/>
        <v>-357156</v>
      </c>
      <c r="J49" s="41">
        <f t="shared" si="2"/>
        <v>-1172021</v>
      </c>
      <c r="K49" s="41">
        <f t="shared" si="2"/>
        <v>-318377</v>
      </c>
      <c r="L49" s="41">
        <f t="shared" si="2"/>
        <v>-320353</v>
      </c>
      <c r="M49" s="41">
        <f t="shared" si="2"/>
        <v>-811345</v>
      </c>
      <c r="N49" s="41">
        <f t="shared" si="2"/>
        <v>-1450075</v>
      </c>
      <c r="O49" s="41">
        <f t="shared" si="2"/>
        <v>-1327934</v>
      </c>
      <c r="P49" s="41">
        <f t="shared" si="2"/>
        <v>-669128</v>
      </c>
      <c r="Q49" s="41">
        <f t="shared" si="2"/>
        <v>-1003305</v>
      </c>
      <c r="R49" s="41">
        <f t="shared" si="2"/>
        <v>-3000367</v>
      </c>
      <c r="S49" s="41">
        <f t="shared" si="2"/>
        <v>-630834</v>
      </c>
      <c r="T49" s="41">
        <f t="shared" si="2"/>
        <v>-1321259</v>
      </c>
      <c r="U49" s="41">
        <f t="shared" si="2"/>
        <v>-657043</v>
      </c>
      <c r="V49" s="41">
        <f t="shared" si="2"/>
        <v>-2609136</v>
      </c>
      <c r="W49" s="41">
        <f t="shared" si="2"/>
        <v>-8231599</v>
      </c>
      <c r="X49" s="41">
        <f t="shared" si="2"/>
        <v>-7302888</v>
      </c>
      <c r="Y49" s="41">
        <f t="shared" si="2"/>
        <v>-928711</v>
      </c>
      <c r="Z49" s="42">
        <f>+IF(X49&lt;&gt;0,+(Y49/X49)*100,0)</f>
        <v>12.717037424098521</v>
      </c>
      <c r="AA49" s="39">
        <f>+AA33-AA48</f>
        <v>-7302875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-6701660</v>
      </c>
      <c r="D52" s="48">
        <f t="shared" si="3"/>
        <v>0</v>
      </c>
      <c r="E52" s="49">
        <f t="shared" si="3"/>
        <v>-7320266</v>
      </c>
      <c r="F52" s="50">
        <f t="shared" si="3"/>
        <v>-7302875</v>
      </c>
      <c r="G52" s="50">
        <f t="shared" si="3"/>
        <v>-461751</v>
      </c>
      <c r="H52" s="50">
        <f t="shared" si="3"/>
        <v>-353114</v>
      </c>
      <c r="I52" s="50">
        <f t="shared" si="3"/>
        <v>-357156</v>
      </c>
      <c r="J52" s="50">
        <f t="shared" si="3"/>
        <v>-1172021</v>
      </c>
      <c r="K52" s="50">
        <f t="shared" si="3"/>
        <v>-318377</v>
      </c>
      <c r="L52" s="50">
        <f t="shared" si="3"/>
        <v>-320353</v>
      </c>
      <c r="M52" s="50">
        <f t="shared" si="3"/>
        <v>-811345</v>
      </c>
      <c r="N52" s="50">
        <f t="shared" si="3"/>
        <v>-1450075</v>
      </c>
      <c r="O52" s="50">
        <f t="shared" si="3"/>
        <v>-1327934</v>
      </c>
      <c r="P52" s="50">
        <f t="shared" si="3"/>
        <v>-669128</v>
      </c>
      <c r="Q52" s="50">
        <f t="shared" si="3"/>
        <v>-1003305</v>
      </c>
      <c r="R52" s="50">
        <f t="shared" si="3"/>
        <v>-3000367</v>
      </c>
      <c r="S52" s="50">
        <f t="shared" si="3"/>
        <v>-630834</v>
      </c>
      <c r="T52" s="50">
        <f t="shared" si="3"/>
        <v>-1321259</v>
      </c>
      <c r="U52" s="50">
        <f t="shared" si="3"/>
        <v>-657043</v>
      </c>
      <c r="V52" s="50">
        <f t="shared" si="3"/>
        <v>-2609136</v>
      </c>
      <c r="W52" s="50">
        <f t="shared" si="3"/>
        <v>-8231599</v>
      </c>
      <c r="X52" s="50">
        <f t="shared" si="3"/>
        <v>-7302888</v>
      </c>
      <c r="Y52" s="50">
        <f t="shared" si="3"/>
        <v>-928711</v>
      </c>
      <c r="Z52" s="51">
        <f>+IF(X52&lt;&gt;0,+(Y52/X52)*100,0)</f>
        <v>12.717037424098521</v>
      </c>
      <c r="AA52" s="48">
        <f>SUM(AA49:AA51)</f>
        <v>-7302875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-6701660</v>
      </c>
      <c r="D54" s="54">
        <f>+D52-D53</f>
        <v>0</v>
      </c>
      <c r="E54" s="55">
        <f t="shared" si="4"/>
        <v>-7320266</v>
      </c>
      <c r="F54" s="56">
        <f t="shared" si="4"/>
        <v>-7302875</v>
      </c>
      <c r="G54" s="56">
        <f t="shared" si="4"/>
        <v>-461751</v>
      </c>
      <c r="H54" s="56">
        <f t="shared" si="4"/>
        <v>-353114</v>
      </c>
      <c r="I54" s="56">
        <f t="shared" si="4"/>
        <v>-357156</v>
      </c>
      <c r="J54" s="56">
        <f t="shared" si="4"/>
        <v>-1172021</v>
      </c>
      <c r="K54" s="56">
        <f t="shared" si="4"/>
        <v>-318377</v>
      </c>
      <c r="L54" s="56">
        <f t="shared" si="4"/>
        <v>-320353</v>
      </c>
      <c r="M54" s="56">
        <f t="shared" si="4"/>
        <v>-811345</v>
      </c>
      <c r="N54" s="56">
        <f t="shared" si="4"/>
        <v>-1450075</v>
      </c>
      <c r="O54" s="56">
        <f t="shared" si="4"/>
        <v>-1327934</v>
      </c>
      <c r="P54" s="56">
        <f t="shared" si="4"/>
        <v>-669128</v>
      </c>
      <c r="Q54" s="56">
        <f t="shared" si="4"/>
        <v>-1003305</v>
      </c>
      <c r="R54" s="56">
        <f t="shared" si="4"/>
        <v>-3000367</v>
      </c>
      <c r="S54" s="56">
        <f t="shared" si="4"/>
        <v>-630834</v>
      </c>
      <c r="T54" s="56">
        <f t="shared" si="4"/>
        <v>-1321259</v>
      </c>
      <c r="U54" s="56">
        <f t="shared" si="4"/>
        <v>-657043</v>
      </c>
      <c r="V54" s="56">
        <f t="shared" si="4"/>
        <v>-2609136</v>
      </c>
      <c r="W54" s="56">
        <f t="shared" si="4"/>
        <v>-8231599</v>
      </c>
      <c r="X54" s="56">
        <f t="shared" si="4"/>
        <v>-7302888</v>
      </c>
      <c r="Y54" s="56">
        <f t="shared" si="4"/>
        <v>-928711</v>
      </c>
      <c r="Z54" s="57">
        <f>+IF(X54&lt;&gt;0,+(Y54/X54)*100,0)</f>
        <v>12.717037424098521</v>
      </c>
      <c r="AA54" s="54">
        <f>+AA52-AA53</f>
        <v>-7302875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-6701660</v>
      </c>
      <c r="D57" s="48">
        <f>SUM(D54:D56)</f>
        <v>0</v>
      </c>
      <c r="E57" s="49">
        <f t="shared" si="5"/>
        <v>-7320266</v>
      </c>
      <c r="F57" s="50">
        <f t="shared" si="5"/>
        <v>-7302875</v>
      </c>
      <c r="G57" s="50">
        <f t="shared" si="5"/>
        <v>-461751</v>
      </c>
      <c r="H57" s="50">
        <f t="shared" si="5"/>
        <v>-353114</v>
      </c>
      <c r="I57" s="50">
        <f t="shared" si="5"/>
        <v>-357156</v>
      </c>
      <c r="J57" s="50">
        <f t="shared" si="5"/>
        <v>-1172021</v>
      </c>
      <c r="K57" s="50">
        <f t="shared" si="5"/>
        <v>-318377</v>
      </c>
      <c r="L57" s="50">
        <f t="shared" si="5"/>
        <v>-320353</v>
      </c>
      <c r="M57" s="50">
        <f t="shared" si="5"/>
        <v>-811345</v>
      </c>
      <c r="N57" s="50">
        <f t="shared" si="5"/>
        <v>-1450075</v>
      </c>
      <c r="O57" s="50">
        <f t="shared" si="5"/>
        <v>-1327934</v>
      </c>
      <c r="P57" s="50">
        <f t="shared" si="5"/>
        <v>-669128</v>
      </c>
      <c r="Q57" s="50">
        <f t="shared" si="5"/>
        <v>-1003305</v>
      </c>
      <c r="R57" s="50">
        <f t="shared" si="5"/>
        <v>-3000367</v>
      </c>
      <c r="S57" s="50">
        <f t="shared" si="5"/>
        <v>-630834</v>
      </c>
      <c r="T57" s="50">
        <f t="shared" si="5"/>
        <v>-1321259</v>
      </c>
      <c r="U57" s="50">
        <f t="shared" si="5"/>
        <v>-657043</v>
      </c>
      <c r="V57" s="50">
        <f t="shared" si="5"/>
        <v>-2609136</v>
      </c>
      <c r="W57" s="50">
        <f t="shared" si="5"/>
        <v>-8231599</v>
      </c>
      <c r="X57" s="50">
        <f t="shared" si="5"/>
        <v>-7302888</v>
      </c>
      <c r="Y57" s="50">
        <f t="shared" si="5"/>
        <v>-928711</v>
      </c>
      <c r="Z57" s="51">
        <f>+IF(X57&lt;&gt;0,+(Y57/X57)*100,0)</f>
        <v>12.717037424098521</v>
      </c>
      <c r="AA57" s="48">
        <f>SUM(AA54:AA56)</f>
        <v>-7302875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-6701660</v>
      </c>
      <c r="D60" s="65">
        <f>SUM(D57:D59)</f>
        <v>0</v>
      </c>
      <c r="E60" s="66">
        <f t="shared" si="6"/>
        <v>-7320266</v>
      </c>
      <c r="F60" s="67">
        <f t="shared" si="6"/>
        <v>-7302875</v>
      </c>
      <c r="G60" s="67">
        <f t="shared" si="6"/>
        <v>-461751</v>
      </c>
      <c r="H60" s="67">
        <f t="shared" si="6"/>
        <v>-353114</v>
      </c>
      <c r="I60" s="67">
        <f t="shared" si="6"/>
        <v>-357156</v>
      </c>
      <c r="J60" s="67">
        <f t="shared" si="6"/>
        <v>-1172021</v>
      </c>
      <c r="K60" s="67">
        <f t="shared" si="6"/>
        <v>-318377</v>
      </c>
      <c r="L60" s="67">
        <f t="shared" si="6"/>
        <v>-320353</v>
      </c>
      <c r="M60" s="67">
        <f t="shared" si="6"/>
        <v>-811345</v>
      </c>
      <c r="N60" s="67">
        <f t="shared" si="6"/>
        <v>-1450075</v>
      </c>
      <c r="O60" s="67">
        <f t="shared" si="6"/>
        <v>-1327934</v>
      </c>
      <c r="P60" s="67">
        <f t="shared" si="6"/>
        <v>-669128</v>
      </c>
      <c r="Q60" s="67">
        <f t="shared" si="6"/>
        <v>-1003305</v>
      </c>
      <c r="R60" s="67">
        <f t="shared" si="6"/>
        <v>-3000367</v>
      </c>
      <c r="S60" s="67">
        <f t="shared" si="6"/>
        <v>-630834</v>
      </c>
      <c r="T60" s="67">
        <f t="shared" si="6"/>
        <v>-1321259</v>
      </c>
      <c r="U60" s="67">
        <f t="shared" si="6"/>
        <v>-657043</v>
      </c>
      <c r="V60" s="67">
        <f t="shared" si="6"/>
        <v>-2609136</v>
      </c>
      <c r="W60" s="67">
        <f t="shared" si="6"/>
        <v>-8231599</v>
      </c>
      <c r="X60" s="67">
        <f t="shared" si="6"/>
        <v>-7302888</v>
      </c>
      <c r="Y60" s="67">
        <f t="shared" si="6"/>
        <v>-928711</v>
      </c>
      <c r="Z60" s="68">
        <f>+IF(X60&lt;&gt;0,+(Y60/X60)*100,0)</f>
        <v>12.717037424098521</v>
      </c>
      <c r="AA60" s="65">
        <f>SUM(AA57:AA59)</f>
        <v>-7302875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694511</v>
      </c>
      <c r="G9" s="22">
        <v>62817</v>
      </c>
      <c r="H9" s="22">
        <v>64941</v>
      </c>
      <c r="I9" s="22">
        <v>62943</v>
      </c>
      <c r="J9" s="22">
        <v>190701</v>
      </c>
      <c r="K9" s="22">
        <v>65939</v>
      </c>
      <c r="L9" s="22">
        <v>63332</v>
      </c>
      <c r="M9" s="22">
        <v>50372</v>
      </c>
      <c r="N9" s="22">
        <v>179643</v>
      </c>
      <c r="O9" s="22">
        <v>63808</v>
      </c>
      <c r="P9" s="22">
        <v>62286</v>
      </c>
      <c r="Q9" s="22">
        <v>61877</v>
      </c>
      <c r="R9" s="22">
        <v>187971</v>
      </c>
      <c r="S9" s="22">
        <v>68602</v>
      </c>
      <c r="T9" s="22">
        <v>64635</v>
      </c>
      <c r="U9" s="22">
        <v>65730</v>
      </c>
      <c r="V9" s="22">
        <v>198967</v>
      </c>
      <c r="W9" s="22">
        <v>757282</v>
      </c>
      <c r="X9" s="22">
        <v>694511</v>
      </c>
      <c r="Y9" s="22">
        <v>62771</v>
      </c>
      <c r="Z9" s="23">
        <v>9.0381577829580806</v>
      </c>
      <c r="AA9" s="20">
        <v>694511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2012000</v>
      </c>
      <c r="D26" s="20"/>
      <c r="E26" s="21">
        <v>2099000</v>
      </c>
      <c r="F26" s="22">
        <v>2099000</v>
      </c>
      <c r="G26" s="22">
        <v>444984</v>
      </c>
      <c r="H26" s="22">
        <v>450721</v>
      </c>
      <c r="I26" s="22">
        <v>454814</v>
      </c>
      <c r="J26" s="22">
        <v>1350519</v>
      </c>
      <c r="K26" s="22">
        <v>463531</v>
      </c>
      <c r="L26" s="22">
        <v>284950</v>
      </c>
      <c r="M26" s="22"/>
      <c r="N26" s="22">
        <v>748481</v>
      </c>
      <c r="O26" s="22"/>
      <c r="P26" s="22"/>
      <c r="Q26" s="22"/>
      <c r="R26" s="22"/>
      <c r="S26" s="22"/>
      <c r="T26" s="22"/>
      <c r="U26" s="22"/>
      <c r="V26" s="22"/>
      <c r="W26" s="22">
        <v>2099000</v>
      </c>
      <c r="X26" s="22">
        <v>2099000</v>
      </c>
      <c r="Y26" s="22"/>
      <c r="Z26" s="23"/>
      <c r="AA26" s="20">
        <v>2099000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2710029</v>
      </c>
      <c r="D33" s="29">
        <f t="shared" ref="D33:Y33" si="0">SUM(D6:D32)</f>
        <v>0</v>
      </c>
      <c r="E33" s="30">
        <f t="shared" si="0"/>
        <v>2778544</v>
      </c>
      <c r="F33" s="31">
        <f t="shared" si="0"/>
        <v>2793511</v>
      </c>
      <c r="G33" s="31">
        <f t="shared" si="0"/>
        <v>507801</v>
      </c>
      <c r="H33" s="31">
        <f t="shared" si="0"/>
        <v>515662</v>
      </c>
      <c r="I33" s="31">
        <f t="shared" si="0"/>
        <v>517757</v>
      </c>
      <c r="J33" s="31">
        <f t="shared" si="0"/>
        <v>1541220</v>
      </c>
      <c r="K33" s="31">
        <f t="shared" si="0"/>
        <v>529470</v>
      </c>
      <c r="L33" s="31">
        <f t="shared" si="0"/>
        <v>348282</v>
      </c>
      <c r="M33" s="31">
        <f t="shared" si="0"/>
        <v>50372</v>
      </c>
      <c r="N33" s="31">
        <f t="shared" si="0"/>
        <v>928124</v>
      </c>
      <c r="O33" s="31">
        <f t="shared" si="0"/>
        <v>63808</v>
      </c>
      <c r="P33" s="31">
        <f t="shared" si="0"/>
        <v>62286</v>
      </c>
      <c r="Q33" s="31">
        <f t="shared" si="0"/>
        <v>61877</v>
      </c>
      <c r="R33" s="31">
        <f t="shared" si="0"/>
        <v>187971</v>
      </c>
      <c r="S33" s="31">
        <f t="shared" si="0"/>
        <v>68602</v>
      </c>
      <c r="T33" s="31">
        <f t="shared" si="0"/>
        <v>64635</v>
      </c>
      <c r="U33" s="31">
        <f t="shared" si="0"/>
        <v>65730</v>
      </c>
      <c r="V33" s="31">
        <f t="shared" si="0"/>
        <v>198967</v>
      </c>
      <c r="W33" s="31">
        <f t="shared" si="0"/>
        <v>2856282</v>
      </c>
      <c r="X33" s="31">
        <f t="shared" si="0"/>
        <v>2793511</v>
      </c>
      <c r="Y33" s="31">
        <f t="shared" si="0"/>
        <v>62771</v>
      </c>
      <c r="Z33" s="32">
        <f>+IF(X33&lt;&gt;0,+(Y33/X33)*100,0)</f>
        <v>2.2470289180891001</v>
      </c>
      <c r="AA33" s="29">
        <f>SUM(AA6:AA32)</f>
        <v>2793511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5157808</v>
      </c>
      <c r="D35" s="20"/>
      <c r="E35" s="21">
        <v>7229958</v>
      </c>
      <c r="F35" s="22">
        <v>4785661</v>
      </c>
      <c r="G35" s="22">
        <v>376174</v>
      </c>
      <c r="H35" s="22">
        <v>378018</v>
      </c>
      <c r="I35" s="22">
        <v>418190</v>
      </c>
      <c r="J35" s="22">
        <v>1172382</v>
      </c>
      <c r="K35" s="22">
        <v>433538</v>
      </c>
      <c r="L35" s="22">
        <v>688220</v>
      </c>
      <c r="M35" s="22">
        <v>443882</v>
      </c>
      <c r="N35" s="22">
        <v>1565640</v>
      </c>
      <c r="O35" s="22">
        <v>433796</v>
      </c>
      <c r="P35" s="22">
        <v>450447</v>
      </c>
      <c r="Q35" s="22">
        <v>419919</v>
      </c>
      <c r="R35" s="22">
        <v>1304162</v>
      </c>
      <c r="S35" s="22">
        <v>415714</v>
      </c>
      <c r="T35" s="22">
        <v>458357</v>
      </c>
      <c r="U35" s="22">
        <v>402665</v>
      </c>
      <c r="V35" s="22">
        <v>1276736</v>
      </c>
      <c r="W35" s="22">
        <v>5318920</v>
      </c>
      <c r="X35" s="22">
        <v>4785661</v>
      </c>
      <c r="Y35" s="22">
        <v>533259</v>
      </c>
      <c r="Z35" s="23">
        <v>11.142849441278853</v>
      </c>
      <c r="AA35" s="20">
        <v>4785661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426543</v>
      </c>
      <c r="D38" s="20"/>
      <c r="E38" s="21">
        <v>150000</v>
      </c>
      <c r="F38" s="22">
        <v>230000</v>
      </c>
      <c r="G38" s="22"/>
      <c r="H38" s="22">
        <v>45</v>
      </c>
      <c r="I38" s="22">
        <v>120</v>
      </c>
      <c r="J38" s="22">
        <v>165</v>
      </c>
      <c r="K38" s="22">
        <v>57235</v>
      </c>
      <c r="L38" s="22"/>
      <c r="M38" s="22">
        <v>23750</v>
      </c>
      <c r="N38" s="22">
        <v>80985</v>
      </c>
      <c r="O38" s="22">
        <v>2474</v>
      </c>
      <c r="P38" s="22">
        <v>29926</v>
      </c>
      <c r="Q38" s="22"/>
      <c r="R38" s="22">
        <v>32400</v>
      </c>
      <c r="S38" s="22">
        <v>19313</v>
      </c>
      <c r="T38" s="22">
        <v>38416</v>
      </c>
      <c r="U38" s="22"/>
      <c r="V38" s="22">
        <v>57729</v>
      </c>
      <c r="W38" s="22">
        <v>171279</v>
      </c>
      <c r="X38" s="22">
        <v>230000</v>
      </c>
      <c r="Y38" s="22">
        <v>-58721</v>
      </c>
      <c r="Z38" s="23">
        <v>-25.53086956521739</v>
      </c>
      <c r="AA38" s="20">
        <v>230000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731680</v>
      </c>
      <c r="D42" s="20"/>
      <c r="E42" s="21">
        <v>480000</v>
      </c>
      <c r="F42" s="22">
        <v>149100</v>
      </c>
      <c r="G42" s="22"/>
      <c r="H42" s="22"/>
      <c r="I42" s="22"/>
      <c r="J42" s="22"/>
      <c r="K42" s="22"/>
      <c r="L42" s="22"/>
      <c r="M42" s="22"/>
      <c r="N42" s="22"/>
      <c r="O42" s="22">
        <v>15889</v>
      </c>
      <c r="P42" s="22"/>
      <c r="Q42" s="22">
        <v>14702</v>
      </c>
      <c r="R42" s="22">
        <v>30591</v>
      </c>
      <c r="S42" s="22">
        <v>117500</v>
      </c>
      <c r="T42" s="22">
        <v>3483</v>
      </c>
      <c r="U42" s="22"/>
      <c r="V42" s="22">
        <v>120983</v>
      </c>
      <c r="W42" s="22">
        <v>151574</v>
      </c>
      <c r="X42" s="22">
        <v>149100</v>
      </c>
      <c r="Y42" s="22">
        <v>2474</v>
      </c>
      <c r="Z42" s="23">
        <v>1.659289067739772</v>
      </c>
      <c r="AA42" s="20">
        <v>149100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537556</v>
      </c>
      <c r="D45" s="20"/>
      <c r="E45" s="21">
        <v>789370</v>
      </c>
      <c r="F45" s="22">
        <v>692358</v>
      </c>
      <c r="G45" s="22">
        <v>6064</v>
      </c>
      <c r="H45" s="22">
        <v>3075</v>
      </c>
      <c r="I45" s="22">
        <v>3443</v>
      </c>
      <c r="J45" s="22">
        <v>12582</v>
      </c>
      <c r="K45" s="22">
        <v>57333</v>
      </c>
      <c r="L45" s="22">
        <v>55645</v>
      </c>
      <c r="M45" s="22">
        <v>13336</v>
      </c>
      <c r="N45" s="22">
        <v>126314</v>
      </c>
      <c r="O45" s="22">
        <v>4013</v>
      </c>
      <c r="P45" s="22">
        <v>303093</v>
      </c>
      <c r="Q45" s="22">
        <v>3493</v>
      </c>
      <c r="R45" s="22">
        <v>310599</v>
      </c>
      <c r="S45" s="22">
        <v>175971</v>
      </c>
      <c r="T45" s="22">
        <v>3877</v>
      </c>
      <c r="U45" s="22">
        <v>3321</v>
      </c>
      <c r="V45" s="22">
        <v>183169</v>
      </c>
      <c r="W45" s="22">
        <v>632664</v>
      </c>
      <c r="X45" s="22">
        <v>692358</v>
      </c>
      <c r="Y45" s="22">
        <v>-59694</v>
      </c>
      <c r="Z45" s="23">
        <v>-8.6218401462827039</v>
      </c>
      <c r="AA45" s="20">
        <v>692358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6853587</v>
      </c>
      <c r="D48" s="29">
        <f t="shared" ref="D48:Y48" si="1">SUM(D35:D47)</f>
        <v>0</v>
      </c>
      <c r="E48" s="30">
        <f t="shared" si="1"/>
        <v>8649328</v>
      </c>
      <c r="F48" s="31">
        <f t="shared" si="1"/>
        <v>5857119</v>
      </c>
      <c r="G48" s="31">
        <f t="shared" si="1"/>
        <v>382238</v>
      </c>
      <c r="H48" s="31">
        <f t="shared" si="1"/>
        <v>381138</v>
      </c>
      <c r="I48" s="31">
        <f t="shared" si="1"/>
        <v>421753</v>
      </c>
      <c r="J48" s="31">
        <f t="shared" si="1"/>
        <v>1185129</v>
      </c>
      <c r="K48" s="31">
        <f t="shared" si="1"/>
        <v>548106</v>
      </c>
      <c r="L48" s="31">
        <f t="shared" si="1"/>
        <v>743865</v>
      </c>
      <c r="M48" s="31">
        <f t="shared" si="1"/>
        <v>480968</v>
      </c>
      <c r="N48" s="31">
        <f t="shared" si="1"/>
        <v>1772939</v>
      </c>
      <c r="O48" s="31">
        <f t="shared" si="1"/>
        <v>456172</v>
      </c>
      <c r="P48" s="31">
        <f t="shared" si="1"/>
        <v>783466</v>
      </c>
      <c r="Q48" s="31">
        <f t="shared" si="1"/>
        <v>438114</v>
      </c>
      <c r="R48" s="31">
        <f t="shared" si="1"/>
        <v>1677752</v>
      </c>
      <c r="S48" s="31">
        <f t="shared" si="1"/>
        <v>728498</v>
      </c>
      <c r="T48" s="31">
        <f t="shared" si="1"/>
        <v>504133</v>
      </c>
      <c r="U48" s="31">
        <f t="shared" si="1"/>
        <v>405986</v>
      </c>
      <c r="V48" s="31">
        <f t="shared" si="1"/>
        <v>1638617</v>
      </c>
      <c r="W48" s="31">
        <f t="shared" si="1"/>
        <v>6274437</v>
      </c>
      <c r="X48" s="31">
        <f t="shared" si="1"/>
        <v>5857119</v>
      </c>
      <c r="Y48" s="31">
        <f t="shared" si="1"/>
        <v>417318</v>
      </c>
      <c r="Z48" s="32">
        <f>+IF(X48&lt;&gt;0,+(Y48/X48)*100,0)</f>
        <v>7.1249704846358757</v>
      </c>
      <c r="AA48" s="29">
        <f>SUM(AA35:AA47)</f>
        <v>5857119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-4143558</v>
      </c>
      <c r="D49" s="39">
        <f t="shared" si="2"/>
        <v>0</v>
      </c>
      <c r="E49" s="40">
        <f t="shared" si="2"/>
        <v>-5870784</v>
      </c>
      <c r="F49" s="41">
        <f t="shared" si="2"/>
        <v>-3063608</v>
      </c>
      <c r="G49" s="41">
        <f t="shared" si="2"/>
        <v>125563</v>
      </c>
      <c r="H49" s="41">
        <f t="shared" si="2"/>
        <v>134524</v>
      </c>
      <c r="I49" s="41">
        <f t="shared" si="2"/>
        <v>96004</v>
      </c>
      <c r="J49" s="41">
        <f t="shared" si="2"/>
        <v>356091</v>
      </c>
      <c r="K49" s="41">
        <f t="shared" si="2"/>
        <v>-18636</v>
      </c>
      <c r="L49" s="41">
        <f t="shared" si="2"/>
        <v>-395583</v>
      </c>
      <c r="M49" s="41">
        <f t="shared" si="2"/>
        <v>-430596</v>
      </c>
      <c r="N49" s="41">
        <f t="shared" si="2"/>
        <v>-844815</v>
      </c>
      <c r="O49" s="41">
        <f t="shared" si="2"/>
        <v>-392364</v>
      </c>
      <c r="P49" s="41">
        <f t="shared" si="2"/>
        <v>-721180</v>
      </c>
      <c r="Q49" s="41">
        <f t="shared" si="2"/>
        <v>-376237</v>
      </c>
      <c r="R49" s="41">
        <f t="shared" si="2"/>
        <v>-1489781</v>
      </c>
      <c r="S49" s="41">
        <f t="shared" si="2"/>
        <v>-659896</v>
      </c>
      <c r="T49" s="41">
        <f t="shared" si="2"/>
        <v>-439498</v>
      </c>
      <c r="U49" s="41">
        <f t="shared" si="2"/>
        <v>-340256</v>
      </c>
      <c r="V49" s="41">
        <f t="shared" si="2"/>
        <v>-1439650</v>
      </c>
      <c r="W49" s="41">
        <f t="shared" si="2"/>
        <v>-3418155</v>
      </c>
      <c r="X49" s="41">
        <f t="shared" si="2"/>
        <v>-3063608</v>
      </c>
      <c r="Y49" s="41">
        <f t="shared" si="2"/>
        <v>-354547</v>
      </c>
      <c r="Z49" s="42">
        <f>+IF(X49&lt;&gt;0,+(Y49/X49)*100,0)</f>
        <v>11.572857885212469</v>
      </c>
      <c r="AA49" s="39">
        <f>+AA33-AA48</f>
        <v>-3063608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-4143558</v>
      </c>
      <c r="D52" s="48">
        <f t="shared" si="3"/>
        <v>0</v>
      </c>
      <c r="E52" s="49">
        <f t="shared" si="3"/>
        <v>-5870784</v>
      </c>
      <c r="F52" s="50">
        <f t="shared" si="3"/>
        <v>-3063608</v>
      </c>
      <c r="G52" s="50">
        <f t="shared" si="3"/>
        <v>125563</v>
      </c>
      <c r="H52" s="50">
        <f t="shared" si="3"/>
        <v>134524</v>
      </c>
      <c r="I52" s="50">
        <f t="shared" si="3"/>
        <v>96004</v>
      </c>
      <c r="J52" s="50">
        <f t="shared" si="3"/>
        <v>356091</v>
      </c>
      <c r="K52" s="50">
        <f t="shared" si="3"/>
        <v>-18636</v>
      </c>
      <c r="L52" s="50">
        <f t="shared" si="3"/>
        <v>-395583</v>
      </c>
      <c r="M52" s="50">
        <f t="shared" si="3"/>
        <v>-430596</v>
      </c>
      <c r="N52" s="50">
        <f t="shared" si="3"/>
        <v>-844815</v>
      </c>
      <c r="O52" s="50">
        <f t="shared" si="3"/>
        <v>-392364</v>
      </c>
      <c r="P52" s="50">
        <f t="shared" si="3"/>
        <v>-721180</v>
      </c>
      <c r="Q52" s="50">
        <f t="shared" si="3"/>
        <v>-376237</v>
      </c>
      <c r="R52" s="50">
        <f t="shared" si="3"/>
        <v>-1489781</v>
      </c>
      <c r="S52" s="50">
        <f t="shared" si="3"/>
        <v>-659896</v>
      </c>
      <c r="T52" s="50">
        <f t="shared" si="3"/>
        <v>-439498</v>
      </c>
      <c r="U52" s="50">
        <f t="shared" si="3"/>
        <v>-340256</v>
      </c>
      <c r="V52" s="50">
        <f t="shared" si="3"/>
        <v>-1439650</v>
      </c>
      <c r="W52" s="50">
        <f t="shared" si="3"/>
        <v>-3418155</v>
      </c>
      <c r="X52" s="50">
        <f t="shared" si="3"/>
        <v>-3063608</v>
      </c>
      <c r="Y52" s="50">
        <f t="shared" si="3"/>
        <v>-354547</v>
      </c>
      <c r="Z52" s="51">
        <f>+IF(X52&lt;&gt;0,+(Y52/X52)*100,0)</f>
        <v>11.572857885212469</v>
      </c>
      <c r="AA52" s="48">
        <f>SUM(AA49:AA51)</f>
        <v>-3063608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-4143558</v>
      </c>
      <c r="D54" s="54">
        <f>+D52-D53</f>
        <v>0</v>
      </c>
      <c r="E54" s="55">
        <f t="shared" si="4"/>
        <v>-5870784</v>
      </c>
      <c r="F54" s="56">
        <f t="shared" si="4"/>
        <v>-3063608</v>
      </c>
      <c r="G54" s="56">
        <f t="shared" si="4"/>
        <v>125563</v>
      </c>
      <c r="H54" s="56">
        <f t="shared" si="4"/>
        <v>134524</v>
      </c>
      <c r="I54" s="56">
        <f t="shared" si="4"/>
        <v>96004</v>
      </c>
      <c r="J54" s="56">
        <f t="shared" si="4"/>
        <v>356091</v>
      </c>
      <c r="K54" s="56">
        <f t="shared" si="4"/>
        <v>-18636</v>
      </c>
      <c r="L54" s="56">
        <f t="shared" si="4"/>
        <v>-395583</v>
      </c>
      <c r="M54" s="56">
        <f t="shared" si="4"/>
        <v>-430596</v>
      </c>
      <c r="N54" s="56">
        <f t="shared" si="4"/>
        <v>-844815</v>
      </c>
      <c r="O54" s="56">
        <f t="shared" si="4"/>
        <v>-392364</v>
      </c>
      <c r="P54" s="56">
        <f t="shared" si="4"/>
        <v>-721180</v>
      </c>
      <c r="Q54" s="56">
        <f t="shared" si="4"/>
        <v>-376237</v>
      </c>
      <c r="R54" s="56">
        <f t="shared" si="4"/>
        <v>-1489781</v>
      </c>
      <c r="S54" s="56">
        <f t="shared" si="4"/>
        <v>-659896</v>
      </c>
      <c r="T54" s="56">
        <f t="shared" si="4"/>
        <v>-439498</v>
      </c>
      <c r="U54" s="56">
        <f t="shared" si="4"/>
        <v>-340256</v>
      </c>
      <c r="V54" s="56">
        <f t="shared" si="4"/>
        <v>-1439650</v>
      </c>
      <c r="W54" s="56">
        <f t="shared" si="4"/>
        <v>-3418155</v>
      </c>
      <c r="X54" s="56">
        <f t="shared" si="4"/>
        <v>-3063608</v>
      </c>
      <c r="Y54" s="56">
        <f t="shared" si="4"/>
        <v>-354547</v>
      </c>
      <c r="Z54" s="57">
        <f>+IF(X54&lt;&gt;0,+(Y54/X54)*100,0)</f>
        <v>11.572857885212469</v>
      </c>
      <c r="AA54" s="54">
        <f>+AA52-AA53</f>
        <v>-3063608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-4143558</v>
      </c>
      <c r="D57" s="48">
        <f>SUM(D54:D56)</f>
        <v>0</v>
      </c>
      <c r="E57" s="49">
        <f t="shared" si="5"/>
        <v>-5870784</v>
      </c>
      <c r="F57" s="50">
        <f t="shared" si="5"/>
        <v>-3063608</v>
      </c>
      <c r="G57" s="50">
        <f t="shared" si="5"/>
        <v>125563</v>
      </c>
      <c r="H57" s="50">
        <f t="shared" si="5"/>
        <v>134524</v>
      </c>
      <c r="I57" s="50">
        <f t="shared" si="5"/>
        <v>96004</v>
      </c>
      <c r="J57" s="50">
        <f t="shared" si="5"/>
        <v>356091</v>
      </c>
      <c r="K57" s="50">
        <f t="shared" si="5"/>
        <v>-18636</v>
      </c>
      <c r="L57" s="50">
        <f t="shared" si="5"/>
        <v>-395583</v>
      </c>
      <c r="M57" s="50">
        <f t="shared" si="5"/>
        <v>-430596</v>
      </c>
      <c r="N57" s="50">
        <f t="shared" si="5"/>
        <v>-844815</v>
      </c>
      <c r="O57" s="50">
        <f t="shared" si="5"/>
        <v>-392364</v>
      </c>
      <c r="P57" s="50">
        <f t="shared" si="5"/>
        <v>-721180</v>
      </c>
      <c r="Q57" s="50">
        <f t="shared" si="5"/>
        <v>-376237</v>
      </c>
      <c r="R57" s="50">
        <f t="shared" si="5"/>
        <v>-1489781</v>
      </c>
      <c r="S57" s="50">
        <f t="shared" si="5"/>
        <v>-659896</v>
      </c>
      <c r="T57" s="50">
        <f t="shared" si="5"/>
        <v>-439498</v>
      </c>
      <c r="U57" s="50">
        <f t="shared" si="5"/>
        <v>-340256</v>
      </c>
      <c r="V57" s="50">
        <f t="shared" si="5"/>
        <v>-1439650</v>
      </c>
      <c r="W57" s="50">
        <f t="shared" si="5"/>
        <v>-3418155</v>
      </c>
      <c r="X57" s="50">
        <f t="shared" si="5"/>
        <v>-3063608</v>
      </c>
      <c r="Y57" s="50">
        <f t="shared" si="5"/>
        <v>-354547</v>
      </c>
      <c r="Z57" s="51">
        <f>+IF(X57&lt;&gt;0,+(Y57/X57)*100,0)</f>
        <v>11.572857885212469</v>
      </c>
      <c r="AA57" s="48">
        <f>SUM(AA54:AA56)</f>
        <v>-3063608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-4143558</v>
      </c>
      <c r="D60" s="65">
        <f>SUM(D57:D59)</f>
        <v>0</v>
      </c>
      <c r="E60" s="66">
        <f t="shared" si="6"/>
        <v>-5870784</v>
      </c>
      <c r="F60" s="67">
        <f t="shared" si="6"/>
        <v>-3063608</v>
      </c>
      <c r="G60" s="67">
        <f t="shared" si="6"/>
        <v>125563</v>
      </c>
      <c r="H60" s="67">
        <f t="shared" si="6"/>
        <v>134524</v>
      </c>
      <c r="I60" s="67">
        <f t="shared" si="6"/>
        <v>96004</v>
      </c>
      <c r="J60" s="67">
        <f t="shared" si="6"/>
        <v>356091</v>
      </c>
      <c r="K60" s="67">
        <f t="shared" si="6"/>
        <v>-18636</v>
      </c>
      <c r="L60" s="67">
        <f t="shared" si="6"/>
        <v>-395583</v>
      </c>
      <c r="M60" s="67">
        <f t="shared" si="6"/>
        <v>-430596</v>
      </c>
      <c r="N60" s="67">
        <f t="shared" si="6"/>
        <v>-844815</v>
      </c>
      <c r="O60" s="67">
        <f t="shared" si="6"/>
        <v>-392364</v>
      </c>
      <c r="P60" s="67">
        <f t="shared" si="6"/>
        <v>-721180</v>
      </c>
      <c r="Q60" s="67">
        <f t="shared" si="6"/>
        <v>-376237</v>
      </c>
      <c r="R60" s="67">
        <f t="shared" si="6"/>
        <v>-1489781</v>
      </c>
      <c r="S60" s="67">
        <f t="shared" si="6"/>
        <v>-659896</v>
      </c>
      <c r="T60" s="67">
        <f t="shared" si="6"/>
        <v>-439498</v>
      </c>
      <c r="U60" s="67">
        <f t="shared" si="6"/>
        <v>-340256</v>
      </c>
      <c r="V60" s="67">
        <f t="shared" si="6"/>
        <v>-1439650</v>
      </c>
      <c r="W60" s="67">
        <f t="shared" si="6"/>
        <v>-3418155</v>
      </c>
      <c r="X60" s="67">
        <f t="shared" si="6"/>
        <v>-3063608</v>
      </c>
      <c r="Y60" s="67">
        <f t="shared" si="6"/>
        <v>-354547</v>
      </c>
      <c r="Z60" s="68">
        <f>+IF(X60&lt;&gt;0,+(Y60/X60)*100,0)</f>
        <v>11.572857885212469</v>
      </c>
      <c r="AA60" s="65">
        <f>SUM(AA57:AA59)</f>
        <v>-3063608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120401901</v>
      </c>
      <c r="G9" s="22">
        <v>10333453</v>
      </c>
      <c r="H9" s="22">
        <v>10482385</v>
      </c>
      <c r="I9" s="22">
        <v>9791725</v>
      </c>
      <c r="J9" s="22">
        <v>30607563</v>
      </c>
      <c r="K9" s="22">
        <v>10974069</v>
      </c>
      <c r="L9" s="22">
        <v>10402657</v>
      </c>
      <c r="M9" s="22">
        <v>10386023</v>
      </c>
      <c r="N9" s="22">
        <v>31762749</v>
      </c>
      <c r="O9" s="22">
        <v>10372452</v>
      </c>
      <c r="P9" s="22">
        <v>10210930</v>
      </c>
      <c r="Q9" s="22">
        <v>10529050</v>
      </c>
      <c r="R9" s="22">
        <v>31112432</v>
      </c>
      <c r="S9" s="22">
        <v>10440060</v>
      </c>
      <c r="T9" s="22">
        <v>10388995</v>
      </c>
      <c r="U9" s="22">
        <v>10404583</v>
      </c>
      <c r="V9" s="22">
        <v>31233638</v>
      </c>
      <c r="W9" s="22">
        <v>124716382</v>
      </c>
      <c r="X9" s="22">
        <v>120401901</v>
      </c>
      <c r="Y9" s="22">
        <v>4314481</v>
      </c>
      <c r="Z9" s="23">
        <v>3.5833994016423376</v>
      </c>
      <c r="AA9" s="20">
        <v>120401901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18500</v>
      </c>
      <c r="Y10" s="22">
        <v>-18500</v>
      </c>
      <c r="Z10" s="23">
        <v>-100</v>
      </c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3120</v>
      </c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46700</v>
      </c>
      <c r="Y20" s="22">
        <v>-46700</v>
      </c>
      <c r="Z20" s="18">
        <v>-100</v>
      </c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</v>
      </c>
      <c r="Y24" s="22">
        <v>-100</v>
      </c>
      <c r="Z24" s="23">
        <v>-100</v>
      </c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99024043</v>
      </c>
      <c r="D26" s="20"/>
      <c r="E26" s="21">
        <v>106800000</v>
      </c>
      <c r="F26" s="22">
        <v>107400000</v>
      </c>
      <c r="G26" s="22">
        <v>44036490</v>
      </c>
      <c r="H26" s="22"/>
      <c r="I26" s="22"/>
      <c r="J26" s="22">
        <v>44036490</v>
      </c>
      <c r="K26" s="22"/>
      <c r="L26" s="22"/>
      <c r="M26" s="22">
        <v>35229230</v>
      </c>
      <c r="N26" s="22">
        <v>35229230</v>
      </c>
      <c r="O26" s="22"/>
      <c r="P26" s="22"/>
      <c r="Q26" s="22">
        <v>26421970</v>
      </c>
      <c r="R26" s="22">
        <v>26421970</v>
      </c>
      <c r="S26" s="22"/>
      <c r="T26" s="22"/>
      <c r="U26" s="22"/>
      <c r="V26" s="22"/>
      <c r="W26" s="22">
        <v>105687690</v>
      </c>
      <c r="X26" s="22">
        <v>107400000</v>
      </c>
      <c r="Y26" s="22">
        <v>-1712310</v>
      </c>
      <c r="Z26" s="23">
        <v>-1.5943296089385475</v>
      </c>
      <c r="AA26" s="20">
        <v>107400000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6165848</v>
      </c>
      <c r="D31" s="20"/>
      <c r="E31" s="21">
        <v>4094300</v>
      </c>
      <c r="F31" s="22">
        <v>4094403</v>
      </c>
      <c r="G31" s="22">
        <v>341192</v>
      </c>
      <c r="H31" s="22">
        <v>341192</v>
      </c>
      <c r="I31" s="22">
        <v>341192</v>
      </c>
      <c r="J31" s="22">
        <v>1023576</v>
      </c>
      <c r="K31" s="22">
        <v>341192</v>
      </c>
      <c r="L31" s="22">
        <v>341192</v>
      </c>
      <c r="M31" s="22">
        <v>341192</v>
      </c>
      <c r="N31" s="22">
        <v>1023576</v>
      </c>
      <c r="O31" s="22">
        <v>341192</v>
      </c>
      <c r="P31" s="22">
        <v>341192</v>
      </c>
      <c r="Q31" s="22">
        <v>341192</v>
      </c>
      <c r="R31" s="22">
        <v>1023576</v>
      </c>
      <c r="S31" s="22">
        <v>341192</v>
      </c>
      <c r="T31" s="22">
        <v>341192</v>
      </c>
      <c r="U31" s="22">
        <v>341292</v>
      </c>
      <c r="V31" s="22">
        <v>1023676</v>
      </c>
      <c r="W31" s="22">
        <v>4094404</v>
      </c>
      <c r="X31" s="22">
        <v>4094403</v>
      </c>
      <c r="Y31" s="22">
        <v>1</v>
      </c>
      <c r="Z31" s="23"/>
      <c r="AA31" s="20">
        <v>4094403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222530986</v>
      </c>
      <c r="D33" s="29">
        <f t="shared" ref="D33:Y33" si="0">SUM(D6:D32)</f>
        <v>0</v>
      </c>
      <c r="E33" s="30">
        <f t="shared" si="0"/>
        <v>231361500</v>
      </c>
      <c r="F33" s="31">
        <f t="shared" si="0"/>
        <v>231961604</v>
      </c>
      <c r="G33" s="31">
        <f t="shared" si="0"/>
        <v>54711135</v>
      </c>
      <c r="H33" s="31">
        <f t="shared" si="0"/>
        <v>10823577</v>
      </c>
      <c r="I33" s="31">
        <f t="shared" si="0"/>
        <v>10132917</v>
      </c>
      <c r="J33" s="31">
        <f t="shared" si="0"/>
        <v>75667629</v>
      </c>
      <c r="K33" s="31">
        <f t="shared" si="0"/>
        <v>11315261</v>
      </c>
      <c r="L33" s="31">
        <f t="shared" si="0"/>
        <v>10743849</v>
      </c>
      <c r="M33" s="31">
        <f t="shared" si="0"/>
        <v>45956445</v>
      </c>
      <c r="N33" s="31">
        <f t="shared" si="0"/>
        <v>68015555</v>
      </c>
      <c r="O33" s="31">
        <f t="shared" si="0"/>
        <v>10713644</v>
      </c>
      <c r="P33" s="31">
        <f t="shared" si="0"/>
        <v>10552122</v>
      </c>
      <c r="Q33" s="31">
        <f t="shared" si="0"/>
        <v>37292212</v>
      </c>
      <c r="R33" s="31">
        <f t="shared" si="0"/>
        <v>58557978</v>
      </c>
      <c r="S33" s="31">
        <f t="shared" si="0"/>
        <v>10781252</v>
      </c>
      <c r="T33" s="31">
        <f t="shared" si="0"/>
        <v>10730187</v>
      </c>
      <c r="U33" s="31">
        <f t="shared" si="0"/>
        <v>10745875</v>
      </c>
      <c r="V33" s="31">
        <f t="shared" si="0"/>
        <v>32257314</v>
      </c>
      <c r="W33" s="31">
        <f t="shared" si="0"/>
        <v>234498476</v>
      </c>
      <c r="X33" s="31">
        <f t="shared" si="0"/>
        <v>231961604</v>
      </c>
      <c r="Y33" s="31">
        <f t="shared" si="0"/>
        <v>2536872</v>
      </c>
      <c r="Z33" s="32">
        <f>+IF(X33&lt;&gt;0,+(Y33/X33)*100,0)</f>
        <v>1.093660311126319</v>
      </c>
      <c r="AA33" s="29">
        <f>SUM(AA6:AA32)</f>
        <v>231961604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106802301</v>
      </c>
      <c r="D35" s="20"/>
      <c r="E35" s="21">
        <v>106399900</v>
      </c>
      <c r="F35" s="22">
        <v>100974101</v>
      </c>
      <c r="G35" s="22">
        <v>8849159</v>
      </c>
      <c r="H35" s="22">
        <v>7599586</v>
      </c>
      <c r="I35" s="22">
        <v>7818104</v>
      </c>
      <c r="J35" s="22">
        <v>24266849</v>
      </c>
      <c r="K35" s="22">
        <v>8578094</v>
      </c>
      <c r="L35" s="22">
        <v>8193872</v>
      </c>
      <c r="M35" s="22">
        <v>8795961</v>
      </c>
      <c r="N35" s="22">
        <v>25567927</v>
      </c>
      <c r="O35" s="22">
        <v>8115958</v>
      </c>
      <c r="P35" s="22">
        <v>8904067</v>
      </c>
      <c r="Q35" s="22">
        <v>7928974</v>
      </c>
      <c r="R35" s="22">
        <v>24948999</v>
      </c>
      <c r="S35" s="22">
        <v>8039882</v>
      </c>
      <c r="T35" s="22">
        <v>8426401</v>
      </c>
      <c r="U35" s="22">
        <v>8580884</v>
      </c>
      <c r="V35" s="22">
        <v>25047167</v>
      </c>
      <c r="W35" s="22">
        <v>99830942</v>
      </c>
      <c r="X35" s="22">
        <v>100974101</v>
      </c>
      <c r="Y35" s="22">
        <v>-1143159</v>
      </c>
      <c r="Z35" s="23">
        <v>-1.1321309015665315</v>
      </c>
      <c r="AA35" s="20">
        <v>100974101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17539464</v>
      </c>
      <c r="D38" s="20"/>
      <c r="E38" s="21">
        <v>11821300</v>
      </c>
      <c r="F38" s="22">
        <v>12847501</v>
      </c>
      <c r="G38" s="22">
        <v>873055</v>
      </c>
      <c r="H38" s="22">
        <v>1248254</v>
      </c>
      <c r="I38" s="22">
        <v>1124075</v>
      </c>
      <c r="J38" s="22">
        <v>3245384</v>
      </c>
      <c r="K38" s="22">
        <v>1153259</v>
      </c>
      <c r="L38" s="22">
        <v>857764</v>
      </c>
      <c r="M38" s="22">
        <v>1243860</v>
      </c>
      <c r="N38" s="22">
        <v>3254883</v>
      </c>
      <c r="O38" s="22">
        <v>1331749</v>
      </c>
      <c r="P38" s="22">
        <v>948001</v>
      </c>
      <c r="Q38" s="22">
        <v>1145265</v>
      </c>
      <c r="R38" s="22">
        <v>3425015</v>
      </c>
      <c r="S38" s="22">
        <v>284050</v>
      </c>
      <c r="T38" s="22">
        <v>3076353</v>
      </c>
      <c r="U38" s="22">
        <v>1547376</v>
      </c>
      <c r="V38" s="22">
        <v>4907779</v>
      </c>
      <c r="W38" s="22">
        <v>14833061</v>
      </c>
      <c r="X38" s="22">
        <v>12847501</v>
      </c>
      <c r="Y38" s="22">
        <v>1985560</v>
      </c>
      <c r="Z38" s="23">
        <v>15.454834368177906</v>
      </c>
      <c r="AA38" s="20">
        <v>12847501</v>
      </c>
    </row>
    <row r="39" spans="1:27" x14ac:dyDescent="0.25">
      <c r="A39" s="19" t="s">
        <v>65</v>
      </c>
      <c r="B39" s="15" t="s">
        <v>32</v>
      </c>
      <c r="C39" s="20">
        <v>-1391304</v>
      </c>
      <c r="D39" s="20"/>
      <c r="E39" s="21">
        <v>8428100</v>
      </c>
      <c r="F39" s="22">
        <v>6020101</v>
      </c>
      <c r="G39" s="22"/>
      <c r="H39" s="22">
        <v>1221464</v>
      </c>
      <c r="I39" s="22">
        <v>610732</v>
      </c>
      <c r="J39" s="22">
        <v>1832196</v>
      </c>
      <c r="K39" s="22">
        <v>610732</v>
      </c>
      <c r="L39" s="22">
        <v>610732</v>
      </c>
      <c r="M39" s="22">
        <v>610732</v>
      </c>
      <c r="N39" s="22">
        <v>1832196</v>
      </c>
      <c r="O39" s="22">
        <v>610732</v>
      </c>
      <c r="P39" s="22">
        <v>610732</v>
      </c>
      <c r="Q39" s="22">
        <v>283561</v>
      </c>
      <c r="R39" s="22">
        <v>1505025</v>
      </c>
      <c r="S39" s="22">
        <v>283561</v>
      </c>
      <c r="T39" s="22">
        <v>283561</v>
      </c>
      <c r="U39" s="22">
        <v>283561</v>
      </c>
      <c r="V39" s="22">
        <v>850683</v>
      </c>
      <c r="W39" s="22">
        <v>6020100</v>
      </c>
      <c r="X39" s="22">
        <v>6020101</v>
      </c>
      <c r="Y39" s="22">
        <v>-1</v>
      </c>
      <c r="Z39" s="23"/>
      <c r="AA39" s="20">
        <v>6020101</v>
      </c>
    </row>
    <row r="40" spans="1:27" x14ac:dyDescent="0.25">
      <c r="A40" s="19" t="s">
        <v>66</v>
      </c>
      <c r="B40" s="15" t="s">
        <v>32</v>
      </c>
      <c r="C40" s="20">
        <v>1518845</v>
      </c>
      <c r="D40" s="20"/>
      <c r="E40" s="21">
        <v>1818400</v>
      </c>
      <c r="F40" s="22">
        <v>1640004</v>
      </c>
      <c r="G40" s="22">
        <v>151533</v>
      </c>
      <c r="H40" s="22">
        <v>151533</v>
      </c>
      <c r="I40" s="22">
        <v>87772</v>
      </c>
      <c r="J40" s="22">
        <v>390838</v>
      </c>
      <c r="K40" s="22">
        <v>131696</v>
      </c>
      <c r="L40" s="22">
        <v>127447</v>
      </c>
      <c r="M40" s="22">
        <v>131696</v>
      </c>
      <c r="N40" s="22">
        <v>390839</v>
      </c>
      <c r="O40" s="22">
        <v>131697</v>
      </c>
      <c r="P40" s="22">
        <v>118950</v>
      </c>
      <c r="Q40" s="22">
        <v>131697</v>
      </c>
      <c r="R40" s="22">
        <v>382344</v>
      </c>
      <c r="S40" s="22">
        <v>127447</v>
      </c>
      <c r="T40" s="22">
        <v>131697</v>
      </c>
      <c r="U40" s="22">
        <v>127343</v>
      </c>
      <c r="V40" s="22">
        <v>386487</v>
      </c>
      <c r="W40" s="22">
        <v>1550508</v>
      </c>
      <c r="X40" s="22">
        <v>1640002</v>
      </c>
      <c r="Y40" s="22">
        <v>-89494</v>
      </c>
      <c r="Z40" s="23">
        <v>-5.4569445647017503</v>
      </c>
      <c r="AA40" s="20">
        <v>1640004</v>
      </c>
    </row>
    <row r="41" spans="1:27" x14ac:dyDescent="0.25">
      <c r="A41" s="19" t="s">
        <v>40</v>
      </c>
      <c r="B41" s="15" t="s">
        <v>32</v>
      </c>
      <c r="C41" s="20">
        <v>286577</v>
      </c>
      <c r="D41" s="20"/>
      <c r="E41" s="21">
        <v>323000</v>
      </c>
      <c r="F41" s="22">
        <v>333900</v>
      </c>
      <c r="G41" s="22">
        <v>29119</v>
      </c>
      <c r="H41" s="22">
        <v>27102</v>
      </c>
      <c r="I41" s="22">
        <v>26653</v>
      </c>
      <c r="J41" s="22">
        <v>82874</v>
      </c>
      <c r="K41" s="22">
        <v>30404</v>
      </c>
      <c r="L41" s="22">
        <v>29415</v>
      </c>
      <c r="M41" s="22">
        <v>28808</v>
      </c>
      <c r="N41" s="22">
        <v>88627</v>
      </c>
      <c r="O41" s="22">
        <v>28651</v>
      </c>
      <c r="P41" s="22">
        <v>28587</v>
      </c>
      <c r="Q41" s="22">
        <v>31545</v>
      </c>
      <c r="R41" s="22">
        <v>88783</v>
      </c>
      <c r="S41" s="22">
        <v>13857</v>
      </c>
      <c r="T41" s="22">
        <v>14319</v>
      </c>
      <c r="U41" s="22">
        <v>54038</v>
      </c>
      <c r="V41" s="22">
        <v>82214</v>
      </c>
      <c r="W41" s="22">
        <v>342498</v>
      </c>
      <c r="X41" s="22">
        <v>333900</v>
      </c>
      <c r="Y41" s="22">
        <v>8598</v>
      </c>
      <c r="Z41" s="23">
        <v>2.5750224618149145</v>
      </c>
      <c r="AA41" s="20">
        <v>333900</v>
      </c>
    </row>
    <row r="42" spans="1:27" x14ac:dyDescent="0.25">
      <c r="A42" s="19" t="s">
        <v>67</v>
      </c>
      <c r="B42" s="15" t="s">
        <v>32</v>
      </c>
      <c r="C42" s="20">
        <v>2839600</v>
      </c>
      <c r="D42" s="20"/>
      <c r="E42" s="21">
        <v>2150800</v>
      </c>
      <c r="F42" s="22">
        <v>2150798</v>
      </c>
      <c r="G42" s="22">
        <v>138952</v>
      </c>
      <c r="H42" s="22">
        <v>138952</v>
      </c>
      <c r="I42" s="22">
        <v>243703</v>
      </c>
      <c r="J42" s="22">
        <v>521607</v>
      </c>
      <c r="K42" s="22">
        <v>175287</v>
      </c>
      <c r="L42" s="22">
        <v>175287</v>
      </c>
      <c r="M42" s="22">
        <v>202487</v>
      </c>
      <c r="N42" s="22">
        <v>553061</v>
      </c>
      <c r="O42" s="22">
        <v>175287</v>
      </c>
      <c r="P42" s="22">
        <v>138952</v>
      </c>
      <c r="Q42" s="22">
        <v>138952</v>
      </c>
      <c r="R42" s="22">
        <v>453191</v>
      </c>
      <c r="S42" s="22">
        <v>138952</v>
      </c>
      <c r="T42" s="22">
        <v>116621</v>
      </c>
      <c r="U42" s="22">
        <v>386909</v>
      </c>
      <c r="V42" s="22">
        <v>642482</v>
      </c>
      <c r="W42" s="22">
        <v>2170341</v>
      </c>
      <c r="X42" s="22">
        <v>2150798</v>
      </c>
      <c r="Y42" s="22">
        <v>19543</v>
      </c>
      <c r="Z42" s="23">
        <v>0.90863949101682262</v>
      </c>
      <c r="AA42" s="20">
        <v>2150798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4059821</v>
      </c>
      <c r="D44" s="20"/>
      <c r="E44" s="21"/>
      <c r="F44" s="22"/>
      <c r="G44" s="22">
        <v>233701</v>
      </c>
      <c r="H44" s="22">
        <v>234975</v>
      </c>
      <c r="I44" s="22">
        <v>236956</v>
      </c>
      <c r="J44" s="22">
        <v>705632</v>
      </c>
      <c r="K44" s="22">
        <v>238884</v>
      </c>
      <c r="L44" s="22">
        <v>245305</v>
      </c>
      <c r="M44" s="22">
        <v>245755</v>
      </c>
      <c r="N44" s="22">
        <v>729944</v>
      </c>
      <c r="O44" s="22">
        <v>248633</v>
      </c>
      <c r="P44" s="22">
        <v>186127</v>
      </c>
      <c r="Q44" s="22">
        <v>173990</v>
      </c>
      <c r="R44" s="22">
        <v>608750</v>
      </c>
      <c r="S44" s="22">
        <v>110122</v>
      </c>
      <c r="T44" s="22">
        <v>121478</v>
      </c>
      <c r="U44" s="22">
        <v>827693</v>
      </c>
      <c r="V44" s="22">
        <v>1059293</v>
      </c>
      <c r="W44" s="22">
        <v>3103619</v>
      </c>
      <c r="X44" s="22"/>
      <c r="Y44" s="22">
        <v>3103619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9435897</v>
      </c>
      <c r="D45" s="20"/>
      <c r="E45" s="21">
        <v>18005900</v>
      </c>
      <c r="F45" s="22">
        <v>17626412</v>
      </c>
      <c r="G45" s="22">
        <v>1086622</v>
      </c>
      <c r="H45" s="22">
        <v>1222588</v>
      </c>
      <c r="I45" s="22">
        <v>242679</v>
      </c>
      <c r="J45" s="22">
        <v>2551889</v>
      </c>
      <c r="K45" s="22">
        <v>2269851</v>
      </c>
      <c r="L45" s="22">
        <v>1970826</v>
      </c>
      <c r="M45" s="22">
        <v>1403372</v>
      </c>
      <c r="N45" s="22">
        <v>5644049</v>
      </c>
      <c r="O45" s="22">
        <v>2908042</v>
      </c>
      <c r="P45" s="22">
        <v>1228578</v>
      </c>
      <c r="Q45" s="22">
        <v>1460879</v>
      </c>
      <c r="R45" s="22">
        <v>5597499</v>
      </c>
      <c r="S45" s="22">
        <v>1389545</v>
      </c>
      <c r="T45" s="22">
        <v>1391572</v>
      </c>
      <c r="U45" s="22">
        <v>2047655</v>
      </c>
      <c r="V45" s="22">
        <v>4828772</v>
      </c>
      <c r="W45" s="22">
        <v>18622209</v>
      </c>
      <c r="X45" s="22">
        <v>17626412</v>
      </c>
      <c r="Y45" s="22">
        <v>995797</v>
      </c>
      <c r="Z45" s="23">
        <v>5.6494594589074625</v>
      </c>
      <c r="AA45" s="20">
        <v>17626412</v>
      </c>
    </row>
    <row r="46" spans="1:27" x14ac:dyDescent="0.25">
      <c r="A46" s="19" t="s">
        <v>71</v>
      </c>
      <c r="B46" s="15" t="s">
        <v>32</v>
      </c>
      <c r="C46" s="20">
        <v>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8</v>
      </c>
      <c r="V46" s="22">
        <v>8</v>
      </c>
      <c r="W46" s="22">
        <v>8</v>
      </c>
      <c r="X46" s="22"/>
      <c r="Y46" s="22">
        <v>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141091250</v>
      </c>
      <c r="D48" s="29">
        <f t="shared" ref="D48:Y48" si="1">SUM(D35:D47)</f>
        <v>0</v>
      </c>
      <c r="E48" s="30">
        <f t="shared" si="1"/>
        <v>148947400</v>
      </c>
      <c r="F48" s="31">
        <f t="shared" si="1"/>
        <v>141592817</v>
      </c>
      <c r="G48" s="31">
        <f t="shared" si="1"/>
        <v>11362141</v>
      </c>
      <c r="H48" s="31">
        <f t="shared" si="1"/>
        <v>11844454</v>
      </c>
      <c r="I48" s="31">
        <f t="shared" si="1"/>
        <v>10390674</v>
      </c>
      <c r="J48" s="31">
        <f t="shared" si="1"/>
        <v>33597269</v>
      </c>
      <c r="K48" s="31">
        <f t="shared" si="1"/>
        <v>13188207</v>
      </c>
      <c r="L48" s="31">
        <f t="shared" si="1"/>
        <v>12210648</v>
      </c>
      <c r="M48" s="31">
        <f t="shared" si="1"/>
        <v>12662671</v>
      </c>
      <c r="N48" s="31">
        <f t="shared" si="1"/>
        <v>38061526</v>
      </c>
      <c r="O48" s="31">
        <f t="shared" si="1"/>
        <v>13550749</v>
      </c>
      <c r="P48" s="31">
        <f t="shared" si="1"/>
        <v>12163994</v>
      </c>
      <c r="Q48" s="31">
        <f t="shared" si="1"/>
        <v>11294863</v>
      </c>
      <c r="R48" s="31">
        <f t="shared" si="1"/>
        <v>37009606</v>
      </c>
      <c r="S48" s="31">
        <f t="shared" si="1"/>
        <v>10387416</v>
      </c>
      <c r="T48" s="31">
        <f t="shared" si="1"/>
        <v>13562002</v>
      </c>
      <c r="U48" s="31">
        <f t="shared" si="1"/>
        <v>13855467</v>
      </c>
      <c r="V48" s="31">
        <f t="shared" si="1"/>
        <v>37804885</v>
      </c>
      <c r="W48" s="31">
        <f t="shared" si="1"/>
        <v>146473286</v>
      </c>
      <c r="X48" s="31">
        <f t="shared" si="1"/>
        <v>141592815</v>
      </c>
      <c r="Y48" s="31">
        <f t="shared" si="1"/>
        <v>4880471</v>
      </c>
      <c r="Z48" s="32">
        <f>+IF(X48&lt;&gt;0,+(Y48/X48)*100,0)</f>
        <v>3.446835208410822</v>
      </c>
      <c r="AA48" s="29">
        <f>SUM(AA35:AA47)</f>
        <v>141592817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81439736</v>
      </c>
      <c r="D49" s="39">
        <f t="shared" si="2"/>
        <v>0</v>
      </c>
      <c r="E49" s="40">
        <f t="shared" si="2"/>
        <v>82414100</v>
      </c>
      <c r="F49" s="41">
        <f t="shared" si="2"/>
        <v>90368787</v>
      </c>
      <c r="G49" s="41">
        <f t="shared" si="2"/>
        <v>43348994</v>
      </c>
      <c r="H49" s="41">
        <f t="shared" si="2"/>
        <v>-1020877</v>
      </c>
      <c r="I49" s="41">
        <f t="shared" si="2"/>
        <v>-257757</v>
      </c>
      <c r="J49" s="41">
        <f t="shared" si="2"/>
        <v>42070360</v>
      </c>
      <c r="K49" s="41">
        <f t="shared" si="2"/>
        <v>-1872946</v>
      </c>
      <c r="L49" s="41">
        <f t="shared" si="2"/>
        <v>-1466799</v>
      </c>
      <c r="M49" s="41">
        <f t="shared" si="2"/>
        <v>33293774</v>
      </c>
      <c r="N49" s="41">
        <f t="shared" si="2"/>
        <v>29954029</v>
      </c>
      <c r="O49" s="41">
        <f t="shared" si="2"/>
        <v>-2837105</v>
      </c>
      <c r="P49" s="41">
        <f t="shared" si="2"/>
        <v>-1611872</v>
      </c>
      <c r="Q49" s="41">
        <f t="shared" si="2"/>
        <v>25997349</v>
      </c>
      <c r="R49" s="41">
        <f t="shared" si="2"/>
        <v>21548372</v>
      </c>
      <c r="S49" s="41">
        <f t="shared" si="2"/>
        <v>393836</v>
      </c>
      <c r="T49" s="41">
        <f t="shared" si="2"/>
        <v>-2831815</v>
      </c>
      <c r="U49" s="41">
        <f t="shared" si="2"/>
        <v>-3109592</v>
      </c>
      <c r="V49" s="41">
        <f t="shared" si="2"/>
        <v>-5547571</v>
      </c>
      <c r="W49" s="41">
        <f t="shared" si="2"/>
        <v>88025190</v>
      </c>
      <c r="X49" s="41">
        <f t="shared" si="2"/>
        <v>90368789</v>
      </c>
      <c r="Y49" s="41">
        <f t="shared" si="2"/>
        <v>-2343599</v>
      </c>
      <c r="Z49" s="42">
        <f>+IF(X49&lt;&gt;0,+(Y49/X49)*100,0)</f>
        <v>-2.5933721431190144</v>
      </c>
      <c r="AA49" s="39">
        <f>+AA33-AA48</f>
        <v>90368787</v>
      </c>
    </row>
    <row r="50" spans="1:27" x14ac:dyDescent="0.25">
      <c r="A50" s="43" t="s">
        <v>75</v>
      </c>
      <c r="B50" s="15" t="s">
        <v>32</v>
      </c>
      <c r="C50" s="20">
        <v>2312838</v>
      </c>
      <c r="D50" s="20"/>
      <c r="E50" s="21">
        <v>10605000</v>
      </c>
      <c r="F50" s="22">
        <v>7186000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7186000</v>
      </c>
      <c r="Y50" s="22">
        <v>-7186000</v>
      </c>
      <c r="Z50" s="23">
        <v>-100</v>
      </c>
      <c r="AA50" s="20">
        <v>7186000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83752574</v>
      </c>
      <c r="D52" s="48">
        <f t="shared" si="3"/>
        <v>0</v>
      </c>
      <c r="E52" s="49">
        <f t="shared" si="3"/>
        <v>93019100</v>
      </c>
      <c r="F52" s="50">
        <f t="shared" si="3"/>
        <v>97554787</v>
      </c>
      <c r="G52" s="50">
        <f t="shared" si="3"/>
        <v>43348994</v>
      </c>
      <c r="H52" s="50">
        <f t="shared" si="3"/>
        <v>-1020877</v>
      </c>
      <c r="I52" s="50">
        <f t="shared" si="3"/>
        <v>-257757</v>
      </c>
      <c r="J52" s="50">
        <f t="shared" si="3"/>
        <v>42070360</v>
      </c>
      <c r="K52" s="50">
        <f t="shared" si="3"/>
        <v>-1872946</v>
      </c>
      <c r="L52" s="50">
        <f t="shared" si="3"/>
        <v>-1466799</v>
      </c>
      <c r="M52" s="50">
        <f t="shared" si="3"/>
        <v>33293774</v>
      </c>
      <c r="N52" s="50">
        <f t="shared" si="3"/>
        <v>29954029</v>
      </c>
      <c r="O52" s="50">
        <f t="shared" si="3"/>
        <v>-2837105</v>
      </c>
      <c r="P52" s="50">
        <f t="shared" si="3"/>
        <v>-1611872</v>
      </c>
      <c r="Q52" s="50">
        <f t="shared" si="3"/>
        <v>25997349</v>
      </c>
      <c r="R52" s="50">
        <f t="shared" si="3"/>
        <v>21548372</v>
      </c>
      <c r="S52" s="50">
        <f t="shared" si="3"/>
        <v>393836</v>
      </c>
      <c r="T52" s="50">
        <f t="shared" si="3"/>
        <v>-2831815</v>
      </c>
      <c r="U52" s="50">
        <f t="shared" si="3"/>
        <v>-3109592</v>
      </c>
      <c r="V52" s="50">
        <f t="shared" si="3"/>
        <v>-5547571</v>
      </c>
      <c r="W52" s="50">
        <f t="shared" si="3"/>
        <v>88025190</v>
      </c>
      <c r="X52" s="50">
        <f t="shared" si="3"/>
        <v>97554789</v>
      </c>
      <c r="Y52" s="50">
        <f t="shared" si="3"/>
        <v>-9529599</v>
      </c>
      <c r="Z52" s="51">
        <f>+IF(X52&lt;&gt;0,+(Y52/X52)*100,0)</f>
        <v>-9.7684584198116617</v>
      </c>
      <c r="AA52" s="48">
        <f>SUM(AA49:AA51)</f>
        <v>97554787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83752574</v>
      </c>
      <c r="D54" s="54">
        <f>+D52-D53</f>
        <v>0</v>
      </c>
      <c r="E54" s="55">
        <f t="shared" si="4"/>
        <v>93019100</v>
      </c>
      <c r="F54" s="56">
        <f t="shared" si="4"/>
        <v>97554787</v>
      </c>
      <c r="G54" s="56">
        <f t="shared" si="4"/>
        <v>43348994</v>
      </c>
      <c r="H54" s="56">
        <f t="shared" si="4"/>
        <v>-1020877</v>
      </c>
      <c r="I54" s="56">
        <f t="shared" si="4"/>
        <v>-257757</v>
      </c>
      <c r="J54" s="56">
        <f t="shared" si="4"/>
        <v>42070360</v>
      </c>
      <c r="K54" s="56">
        <f t="shared" si="4"/>
        <v>-1872946</v>
      </c>
      <c r="L54" s="56">
        <f t="shared" si="4"/>
        <v>-1466799</v>
      </c>
      <c r="M54" s="56">
        <f t="shared" si="4"/>
        <v>33293774</v>
      </c>
      <c r="N54" s="56">
        <f t="shared" si="4"/>
        <v>29954029</v>
      </c>
      <c r="O54" s="56">
        <f t="shared" si="4"/>
        <v>-2837105</v>
      </c>
      <c r="P54" s="56">
        <f t="shared" si="4"/>
        <v>-1611872</v>
      </c>
      <c r="Q54" s="56">
        <f t="shared" si="4"/>
        <v>25997349</v>
      </c>
      <c r="R54" s="56">
        <f t="shared" si="4"/>
        <v>21548372</v>
      </c>
      <c r="S54" s="56">
        <f t="shared" si="4"/>
        <v>393836</v>
      </c>
      <c r="T54" s="56">
        <f t="shared" si="4"/>
        <v>-2831815</v>
      </c>
      <c r="U54" s="56">
        <f t="shared" si="4"/>
        <v>-3109592</v>
      </c>
      <c r="V54" s="56">
        <f t="shared" si="4"/>
        <v>-5547571</v>
      </c>
      <c r="W54" s="56">
        <f t="shared" si="4"/>
        <v>88025190</v>
      </c>
      <c r="X54" s="56">
        <f t="shared" si="4"/>
        <v>97554789</v>
      </c>
      <c r="Y54" s="56">
        <f t="shared" si="4"/>
        <v>-9529599</v>
      </c>
      <c r="Z54" s="57">
        <f>+IF(X54&lt;&gt;0,+(Y54/X54)*100,0)</f>
        <v>-9.7684584198116617</v>
      </c>
      <c r="AA54" s="54">
        <f>+AA52-AA53</f>
        <v>97554787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83752574</v>
      </c>
      <c r="D57" s="48">
        <f>SUM(D54:D56)</f>
        <v>0</v>
      </c>
      <c r="E57" s="49">
        <f t="shared" si="5"/>
        <v>93019100</v>
      </c>
      <c r="F57" s="50">
        <f t="shared" si="5"/>
        <v>97554787</v>
      </c>
      <c r="G57" s="50">
        <f t="shared" si="5"/>
        <v>43348994</v>
      </c>
      <c r="H57" s="50">
        <f t="shared" si="5"/>
        <v>-1020877</v>
      </c>
      <c r="I57" s="50">
        <f t="shared" si="5"/>
        <v>-257757</v>
      </c>
      <c r="J57" s="50">
        <f t="shared" si="5"/>
        <v>42070360</v>
      </c>
      <c r="K57" s="50">
        <f t="shared" si="5"/>
        <v>-1872946</v>
      </c>
      <c r="L57" s="50">
        <f t="shared" si="5"/>
        <v>-1466799</v>
      </c>
      <c r="M57" s="50">
        <f t="shared" si="5"/>
        <v>33293774</v>
      </c>
      <c r="N57" s="50">
        <f t="shared" si="5"/>
        <v>29954029</v>
      </c>
      <c r="O57" s="50">
        <f t="shared" si="5"/>
        <v>-2837105</v>
      </c>
      <c r="P57" s="50">
        <f t="shared" si="5"/>
        <v>-1611872</v>
      </c>
      <c r="Q57" s="50">
        <f t="shared" si="5"/>
        <v>25997349</v>
      </c>
      <c r="R57" s="50">
        <f t="shared" si="5"/>
        <v>21548372</v>
      </c>
      <c r="S57" s="50">
        <f t="shared" si="5"/>
        <v>393836</v>
      </c>
      <c r="T57" s="50">
        <f t="shared" si="5"/>
        <v>-2831815</v>
      </c>
      <c r="U57" s="50">
        <f t="shared" si="5"/>
        <v>-3109592</v>
      </c>
      <c r="V57" s="50">
        <f t="shared" si="5"/>
        <v>-5547571</v>
      </c>
      <c r="W57" s="50">
        <f t="shared" si="5"/>
        <v>88025190</v>
      </c>
      <c r="X57" s="50">
        <f t="shared" si="5"/>
        <v>97554789</v>
      </c>
      <c r="Y57" s="50">
        <f t="shared" si="5"/>
        <v>-9529599</v>
      </c>
      <c r="Z57" s="51">
        <f>+IF(X57&lt;&gt;0,+(Y57/X57)*100,0)</f>
        <v>-9.7684584198116617</v>
      </c>
      <c r="AA57" s="48">
        <f>SUM(AA54:AA56)</f>
        <v>97554787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83752574</v>
      </c>
      <c r="D60" s="65">
        <f>SUM(D57:D59)</f>
        <v>0</v>
      </c>
      <c r="E60" s="66">
        <f t="shared" si="6"/>
        <v>93019100</v>
      </c>
      <c r="F60" s="67">
        <f t="shared" si="6"/>
        <v>97554787</v>
      </c>
      <c r="G60" s="67">
        <f t="shared" si="6"/>
        <v>43348994</v>
      </c>
      <c r="H60" s="67">
        <f t="shared" si="6"/>
        <v>-1020877</v>
      </c>
      <c r="I60" s="67">
        <f t="shared" si="6"/>
        <v>-257757</v>
      </c>
      <c r="J60" s="67">
        <f t="shared" si="6"/>
        <v>42070360</v>
      </c>
      <c r="K60" s="67">
        <f t="shared" si="6"/>
        <v>-1872946</v>
      </c>
      <c r="L60" s="67">
        <f t="shared" si="6"/>
        <v>-1466799</v>
      </c>
      <c r="M60" s="67">
        <f t="shared" si="6"/>
        <v>33293774</v>
      </c>
      <c r="N60" s="67">
        <f t="shared" si="6"/>
        <v>29954029</v>
      </c>
      <c r="O60" s="67">
        <f t="shared" si="6"/>
        <v>-2837105</v>
      </c>
      <c r="P60" s="67">
        <f t="shared" si="6"/>
        <v>-1611872</v>
      </c>
      <c r="Q60" s="67">
        <f t="shared" si="6"/>
        <v>25997349</v>
      </c>
      <c r="R60" s="67">
        <f t="shared" si="6"/>
        <v>21548372</v>
      </c>
      <c r="S60" s="67">
        <f t="shared" si="6"/>
        <v>393836</v>
      </c>
      <c r="T60" s="67">
        <f t="shared" si="6"/>
        <v>-2831815</v>
      </c>
      <c r="U60" s="67">
        <f t="shared" si="6"/>
        <v>-3109592</v>
      </c>
      <c r="V60" s="67">
        <f t="shared" si="6"/>
        <v>-5547571</v>
      </c>
      <c r="W60" s="67">
        <f t="shared" si="6"/>
        <v>88025190</v>
      </c>
      <c r="X60" s="67">
        <f t="shared" si="6"/>
        <v>97554789</v>
      </c>
      <c r="Y60" s="67">
        <f t="shared" si="6"/>
        <v>-9529599</v>
      </c>
      <c r="Z60" s="68">
        <f>+IF(X60&lt;&gt;0,+(Y60/X60)*100,0)</f>
        <v>-9.7684584198116617</v>
      </c>
      <c r="AA60" s="65">
        <f>SUM(AA57:AA59)</f>
        <v>97554787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17107760</v>
      </c>
      <c r="G9" s="22">
        <v>1381948</v>
      </c>
      <c r="H9" s="22">
        <v>1361052</v>
      </c>
      <c r="I9" s="22">
        <v>1369275</v>
      </c>
      <c r="J9" s="22">
        <v>4112275</v>
      </c>
      <c r="K9" s="22">
        <v>1369118</v>
      </c>
      <c r="L9" s="22">
        <v>1358426</v>
      </c>
      <c r="M9" s="22">
        <v>1365641</v>
      </c>
      <c r="N9" s="22">
        <v>4093185</v>
      </c>
      <c r="O9" s="22">
        <v>1448803</v>
      </c>
      <c r="P9" s="22">
        <v>1446087</v>
      </c>
      <c r="Q9" s="22">
        <v>1446024</v>
      </c>
      <c r="R9" s="22">
        <v>4340914</v>
      </c>
      <c r="S9" s="22">
        <v>1434225</v>
      </c>
      <c r="T9" s="22">
        <v>1416083</v>
      </c>
      <c r="U9" s="22">
        <v>1415409</v>
      </c>
      <c r="V9" s="22">
        <v>4265717</v>
      </c>
      <c r="W9" s="22">
        <v>16812091</v>
      </c>
      <c r="X9" s="22">
        <v>17107760</v>
      </c>
      <c r="Y9" s="22">
        <v>-295669</v>
      </c>
      <c r="Z9" s="23">
        <v>-1.728274186684873</v>
      </c>
      <c r="AA9" s="20">
        <v>17107760</v>
      </c>
    </row>
    <row r="10" spans="1:27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>
        <v>1662</v>
      </c>
      <c r="L10" s="22">
        <v>2209</v>
      </c>
      <c r="M10" s="22">
        <v>158</v>
      </c>
      <c r="N10" s="22">
        <v>4029</v>
      </c>
      <c r="O10" s="22">
        <v>1393</v>
      </c>
      <c r="P10" s="22">
        <v>2652</v>
      </c>
      <c r="Q10" s="22">
        <v>6436</v>
      </c>
      <c r="R10" s="22">
        <v>10481</v>
      </c>
      <c r="S10" s="22">
        <v>4357</v>
      </c>
      <c r="T10" s="22">
        <v>3103</v>
      </c>
      <c r="U10" s="22">
        <v>882</v>
      </c>
      <c r="V10" s="22">
        <v>8342</v>
      </c>
      <c r="W10" s="22">
        <v>26102</v>
      </c>
      <c r="X10" s="22">
        <v>55600</v>
      </c>
      <c r="Y10" s="22">
        <v>-29498</v>
      </c>
      <c r="Z10" s="23">
        <v>-53.053956834532379</v>
      </c>
      <c r="AA10" s="20">
        <v>55600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>
        <v>99145</v>
      </c>
      <c r="L13" s="22">
        <v>97770</v>
      </c>
      <c r="M13" s="22">
        <v>99331</v>
      </c>
      <c r="N13" s="22">
        <v>296246</v>
      </c>
      <c r="O13" s="22">
        <v>101255</v>
      </c>
      <c r="P13" s="22">
        <v>98237</v>
      </c>
      <c r="Q13" s="22">
        <v>101850</v>
      </c>
      <c r="R13" s="22">
        <v>301342</v>
      </c>
      <c r="S13" s="22">
        <v>112053</v>
      </c>
      <c r="T13" s="22">
        <v>112918</v>
      </c>
      <c r="U13" s="22">
        <v>110225</v>
      </c>
      <c r="V13" s="22">
        <v>335196</v>
      </c>
      <c r="W13" s="22">
        <v>1217971</v>
      </c>
      <c r="X13" s="22">
        <v>1030000</v>
      </c>
      <c r="Y13" s="22">
        <v>187971</v>
      </c>
      <c r="Z13" s="23">
        <v>18.249611650485438</v>
      </c>
      <c r="AA13" s="20">
        <v>1030000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>
        <v>800000</v>
      </c>
      <c r="Q20" s="22"/>
      <c r="R20" s="22">
        <v>800000</v>
      </c>
      <c r="S20" s="22"/>
      <c r="T20" s="22"/>
      <c r="U20" s="22"/>
      <c r="V20" s="22"/>
      <c r="W20" s="22">
        <v>800000</v>
      </c>
      <c r="X20" s="22"/>
      <c r="Y20" s="22">
        <v>800000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14217780</v>
      </c>
      <c r="D26" s="20"/>
      <c r="E26" s="21">
        <v>15611770</v>
      </c>
      <c r="F26" s="22">
        <v>17823730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17823730</v>
      </c>
      <c r="Y26" s="22">
        <v>-17823730</v>
      </c>
      <c r="Z26" s="23">
        <v>-100</v>
      </c>
      <c r="AA26" s="20">
        <v>17823730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31240854</v>
      </c>
      <c r="D33" s="29">
        <f t="shared" ref="D33:Y33" si="0">SUM(D6:D32)</f>
        <v>0</v>
      </c>
      <c r="E33" s="30">
        <f t="shared" si="0"/>
        <v>32973540</v>
      </c>
      <c r="F33" s="31">
        <f t="shared" si="0"/>
        <v>36017090</v>
      </c>
      <c r="G33" s="31">
        <f t="shared" si="0"/>
        <v>1474938</v>
      </c>
      <c r="H33" s="31">
        <f t="shared" si="0"/>
        <v>1458323</v>
      </c>
      <c r="I33" s="31">
        <f t="shared" si="0"/>
        <v>1467451</v>
      </c>
      <c r="J33" s="31">
        <f t="shared" si="0"/>
        <v>4400712</v>
      </c>
      <c r="K33" s="31">
        <f t="shared" si="0"/>
        <v>1469925</v>
      </c>
      <c r="L33" s="31">
        <f t="shared" si="0"/>
        <v>1458405</v>
      </c>
      <c r="M33" s="31">
        <f t="shared" si="0"/>
        <v>1465130</v>
      </c>
      <c r="N33" s="31">
        <f t="shared" si="0"/>
        <v>4393460</v>
      </c>
      <c r="O33" s="31">
        <f t="shared" si="0"/>
        <v>1551451</v>
      </c>
      <c r="P33" s="31">
        <f t="shared" si="0"/>
        <v>2346976</v>
      </c>
      <c r="Q33" s="31">
        <f t="shared" si="0"/>
        <v>1554310</v>
      </c>
      <c r="R33" s="31">
        <f t="shared" si="0"/>
        <v>5452737</v>
      </c>
      <c r="S33" s="31">
        <f t="shared" si="0"/>
        <v>1550635</v>
      </c>
      <c r="T33" s="31">
        <f t="shared" si="0"/>
        <v>1532104</v>
      </c>
      <c r="U33" s="31">
        <f t="shared" si="0"/>
        <v>1526516</v>
      </c>
      <c r="V33" s="31">
        <f t="shared" si="0"/>
        <v>4609255</v>
      </c>
      <c r="W33" s="31">
        <f t="shared" si="0"/>
        <v>18856164</v>
      </c>
      <c r="X33" s="31">
        <f t="shared" si="0"/>
        <v>36017090</v>
      </c>
      <c r="Y33" s="31">
        <f t="shared" si="0"/>
        <v>-17160926</v>
      </c>
      <c r="Z33" s="32">
        <f>+IF(X33&lt;&gt;0,+(Y33/X33)*100,0)</f>
        <v>-47.646619979570808</v>
      </c>
      <c r="AA33" s="29">
        <f>SUM(AA6:AA32)</f>
        <v>36017090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14735241</v>
      </c>
      <c r="D35" s="20"/>
      <c r="E35" s="21">
        <v>15569090</v>
      </c>
      <c r="F35" s="22">
        <v>16360670</v>
      </c>
      <c r="G35" s="22">
        <v>1279552</v>
      </c>
      <c r="H35" s="22">
        <v>1124778</v>
      </c>
      <c r="I35" s="22">
        <v>1359525</v>
      </c>
      <c r="J35" s="22">
        <v>3763855</v>
      </c>
      <c r="K35" s="22">
        <v>1227191</v>
      </c>
      <c r="L35" s="22">
        <v>1047582</v>
      </c>
      <c r="M35" s="22">
        <v>1227962</v>
      </c>
      <c r="N35" s="22">
        <v>3502735</v>
      </c>
      <c r="O35" s="22">
        <v>2048301</v>
      </c>
      <c r="P35" s="22">
        <v>1275009</v>
      </c>
      <c r="Q35" s="22">
        <v>1270654</v>
      </c>
      <c r="R35" s="22">
        <v>4593964</v>
      </c>
      <c r="S35" s="22">
        <v>1274264</v>
      </c>
      <c r="T35" s="22">
        <v>1332086</v>
      </c>
      <c r="U35" s="22">
        <v>1287200</v>
      </c>
      <c r="V35" s="22">
        <v>3893550</v>
      </c>
      <c r="W35" s="22">
        <v>15754104</v>
      </c>
      <c r="X35" s="22">
        <v>16360670</v>
      </c>
      <c r="Y35" s="22">
        <v>-606566</v>
      </c>
      <c r="Z35" s="23">
        <v>-3.7074643031122809</v>
      </c>
      <c r="AA35" s="20">
        <v>16360670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2329791</v>
      </c>
      <c r="D38" s="20"/>
      <c r="E38" s="21">
        <v>2346740</v>
      </c>
      <c r="F38" s="22">
        <v>2696740</v>
      </c>
      <c r="G38" s="22">
        <v>1403</v>
      </c>
      <c r="H38" s="22">
        <v>369360</v>
      </c>
      <c r="I38" s="22">
        <v>435761</v>
      </c>
      <c r="J38" s="22">
        <v>806524</v>
      </c>
      <c r="K38" s="22">
        <v>259564</v>
      </c>
      <c r="L38" s="22">
        <v>319044</v>
      </c>
      <c r="M38" s="22">
        <v>113553</v>
      </c>
      <c r="N38" s="22">
        <v>692161</v>
      </c>
      <c r="O38" s="22">
        <v>-162397</v>
      </c>
      <c r="P38" s="22">
        <v>171539</v>
      </c>
      <c r="Q38" s="22">
        <v>330437</v>
      </c>
      <c r="R38" s="22">
        <v>339579</v>
      </c>
      <c r="S38" s="22">
        <v>235987</v>
      </c>
      <c r="T38" s="22">
        <v>107195</v>
      </c>
      <c r="U38" s="22">
        <v>73507</v>
      </c>
      <c r="V38" s="22">
        <v>416689</v>
      </c>
      <c r="W38" s="22">
        <v>2254953</v>
      </c>
      <c r="X38" s="22">
        <v>2696740</v>
      </c>
      <c r="Y38" s="22">
        <v>-441787</v>
      </c>
      <c r="Z38" s="23">
        <v>-16.38226154542151</v>
      </c>
      <c r="AA38" s="20">
        <v>2696740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10102704</v>
      </c>
      <c r="D42" s="20"/>
      <c r="E42" s="21">
        <v>10778280</v>
      </c>
      <c r="F42" s="22">
        <v>13885530</v>
      </c>
      <c r="G42" s="22">
        <v>129689</v>
      </c>
      <c r="H42" s="22">
        <v>1125882</v>
      </c>
      <c r="I42" s="22">
        <v>1004096</v>
      </c>
      <c r="J42" s="22">
        <v>2259667</v>
      </c>
      <c r="K42" s="22">
        <v>898167</v>
      </c>
      <c r="L42" s="22">
        <v>1060026</v>
      </c>
      <c r="M42" s="22">
        <v>1222463</v>
      </c>
      <c r="N42" s="22">
        <v>3180656</v>
      </c>
      <c r="O42" s="22">
        <v>1316841</v>
      </c>
      <c r="P42" s="22">
        <v>952324</v>
      </c>
      <c r="Q42" s="22">
        <v>480342</v>
      </c>
      <c r="R42" s="22">
        <v>2749507</v>
      </c>
      <c r="S42" s="22">
        <v>1655064</v>
      </c>
      <c r="T42" s="22">
        <v>1271954</v>
      </c>
      <c r="U42" s="22">
        <v>1624054</v>
      </c>
      <c r="V42" s="22">
        <v>4551072</v>
      </c>
      <c r="W42" s="22">
        <v>12740902</v>
      </c>
      <c r="X42" s="22">
        <v>13885530</v>
      </c>
      <c r="Y42" s="22">
        <v>-1144628</v>
      </c>
      <c r="Z42" s="23">
        <v>-8.2433151633391013</v>
      </c>
      <c r="AA42" s="20">
        <v>13885530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459594</v>
      </c>
      <c r="V44" s="22">
        <v>459594</v>
      </c>
      <c r="W44" s="22">
        <v>459594</v>
      </c>
      <c r="X44" s="22"/>
      <c r="Y44" s="22">
        <v>459594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951148</v>
      </c>
      <c r="D45" s="20"/>
      <c r="E45" s="21">
        <v>1421950</v>
      </c>
      <c r="F45" s="22">
        <v>1800550</v>
      </c>
      <c r="G45" s="22">
        <v>106752</v>
      </c>
      <c r="H45" s="22">
        <v>365168</v>
      </c>
      <c r="I45" s="22">
        <v>14595</v>
      </c>
      <c r="J45" s="22">
        <v>486515</v>
      </c>
      <c r="K45" s="22">
        <v>9582</v>
      </c>
      <c r="L45" s="22">
        <v>322432</v>
      </c>
      <c r="M45" s="22">
        <v>3071</v>
      </c>
      <c r="N45" s="22">
        <v>335085</v>
      </c>
      <c r="O45" s="22">
        <v>28131</v>
      </c>
      <c r="P45" s="22">
        <v>262536</v>
      </c>
      <c r="Q45" s="22">
        <v>69797</v>
      </c>
      <c r="R45" s="22">
        <v>360464</v>
      </c>
      <c r="S45" s="22">
        <v>96670</v>
      </c>
      <c r="T45" s="22">
        <v>58138</v>
      </c>
      <c r="U45" s="22">
        <v>311199</v>
      </c>
      <c r="V45" s="22">
        <v>466007</v>
      </c>
      <c r="W45" s="22">
        <v>1648071</v>
      </c>
      <c r="X45" s="22">
        <v>1800550</v>
      </c>
      <c r="Y45" s="22">
        <v>-152479</v>
      </c>
      <c r="Z45" s="23">
        <v>-8.4684679681208515</v>
      </c>
      <c r="AA45" s="20">
        <v>1800550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28118884</v>
      </c>
      <c r="D48" s="29">
        <f t="shared" ref="D48:Y48" si="1">SUM(D35:D47)</f>
        <v>0</v>
      </c>
      <c r="E48" s="30">
        <f t="shared" si="1"/>
        <v>30116060</v>
      </c>
      <c r="F48" s="31">
        <f t="shared" si="1"/>
        <v>34743490</v>
      </c>
      <c r="G48" s="31">
        <f t="shared" si="1"/>
        <v>1517396</v>
      </c>
      <c r="H48" s="31">
        <f t="shared" si="1"/>
        <v>2985188</v>
      </c>
      <c r="I48" s="31">
        <f t="shared" si="1"/>
        <v>2813977</v>
      </c>
      <c r="J48" s="31">
        <f t="shared" si="1"/>
        <v>7316561</v>
      </c>
      <c r="K48" s="31">
        <f t="shared" si="1"/>
        <v>2394504</v>
      </c>
      <c r="L48" s="31">
        <f t="shared" si="1"/>
        <v>2749084</v>
      </c>
      <c r="M48" s="31">
        <f t="shared" si="1"/>
        <v>2567049</v>
      </c>
      <c r="N48" s="31">
        <f t="shared" si="1"/>
        <v>7710637</v>
      </c>
      <c r="O48" s="31">
        <f t="shared" si="1"/>
        <v>3230876</v>
      </c>
      <c r="P48" s="31">
        <f t="shared" si="1"/>
        <v>2661408</v>
      </c>
      <c r="Q48" s="31">
        <f t="shared" si="1"/>
        <v>2151230</v>
      </c>
      <c r="R48" s="31">
        <f t="shared" si="1"/>
        <v>8043514</v>
      </c>
      <c r="S48" s="31">
        <f t="shared" si="1"/>
        <v>3261985</v>
      </c>
      <c r="T48" s="31">
        <f t="shared" si="1"/>
        <v>2769373</v>
      </c>
      <c r="U48" s="31">
        <f t="shared" si="1"/>
        <v>3755554</v>
      </c>
      <c r="V48" s="31">
        <f t="shared" si="1"/>
        <v>9786912</v>
      </c>
      <c r="W48" s="31">
        <f t="shared" si="1"/>
        <v>32857624</v>
      </c>
      <c r="X48" s="31">
        <f t="shared" si="1"/>
        <v>34743490</v>
      </c>
      <c r="Y48" s="31">
        <f t="shared" si="1"/>
        <v>-1885866</v>
      </c>
      <c r="Z48" s="32">
        <f>+IF(X48&lt;&gt;0,+(Y48/X48)*100,0)</f>
        <v>-5.4279693836169018</v>
      </c>
      <c r="AA48" s="29">
        <f>SUM(AA35:AA47)</f>
        <v>34743490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3121970</v>
      </c>
      <c r="D49" s="39">
        <f t="shared" si="2"/>
        <v>0</v>
      </c>
      <c r="E49" s="40">
        <f t="shared" si="2"/>
        <v>2857480</v>
      </c>
      <c r="F49" s="41">
        <f t="shared" si="2"/>
        <v>1273600</v>
      </c>
      <c r="G49" s="41">
        <f t="shared" si="2"/>
        <v>-42458</v>
      </c>
      <c r="H49" s="41">
        <f t="shared" si="2"/>
        <v>-1526865</v>
      </c>
      <c r="I49" s="41">
        <f t="shared" si="2"/>
        <v>-1346526</v>
      </c>
      <c r="J49" s="41">
        <f t="shared" si="2"/>
        <v>-2915849</v>
      </c>
      <c r="K49" s="41">
        <f t="shared" si="2"/>
        <v>-924579</v>
      </c>
      <c r="L49" s="41">
        <f t="shared" si="2"/>
        <v>-1290679</v>
      </c>
      <c r="M49" s="41">
        <f t="shared" si="2"/>
        <v>-1101919</v>
      </c>
      <c r="N49" s="41">
        <f t="shared" si="2"/>
        <v>-3317177</v>
      </c>
      <c r="O49" s="41">
        <f t="shared" si="2"/>
        <v>-1679425</v>
      </c>
      <c r="P49" s="41">
        <f t="shared" si="2"/>
        <v>-314432</v>
      </c>
      <c r="Q49" s="41">
        <f t="shared" si="2"/>
        <v>-596920</v>
      </c>
      <c r="R49" s="41">
        <f t="shared" si="2"/>
        <v>-2590777</v>
      </c>
      <c r="S49" s="41">
        <f t="shared" si="2"/>
        <v>-1711350</v>
      </c>
      <c r="T49" s="41">
        <f t="shared" si="2"/>
        <v>-1237269</v>
      </c>
      <c r="U49" s="41">
        <f t="shared" si="2"/>
        <v>-2229038</v>
      </c>
      <c r="V49" s="41">
        <f t="shared" si="2"/>
        <v>-5177657</v>
      </c>
      <c r="W49" s="41">
        <f t="shared" si="2"/>
        <v>-14001460</v>
      </c>
      <c r="X49" s="41">
        <f t="shared" si="2"/>
        <v>1273600</v>
      </c>
      <c r="Y49" s="41">
        <f t="shared" si="2"/>
        <v>-15275060</v>
      </c>
      <c r="Z49" s="42">
        <f>+IF(X49&lt;&gt;0,+(Y49/X49)*100,0)</f>
        <v>-1199.360866834171</v>
      </c>
      <c r="AA49" s="39">
        <f>+AA33-AA48</f>
        <v>1273600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3121970</v>
      </c>
      <c r="D52" s="48">
        <f t="shared" si="3"/>
        <v>0</v>
      </c>
      <c r="E52" s="49">
        <f t="shared" si="3"/>
        <v>2857480</v>
      </c>
      <c r="F52" s="50">
        <f t="shared" si="3"/>
        <v>1273600</v>
      </c>
      <c r="G52" s="50">
        <f t="shared" si="3"/>
        <v>-42458</v>
      </c>
      <c r="H52" s="50">
        <f t="shared" si="3"/>
        <v>-1526865</v>
      </c>
      <c r="I52" s="50">
        <f t="shared" si="3"/>
        <v>-1346526</v>
      </c>
      <c r="J52" s="50">
        <f t="shared" si="3"/>
        <v>-2915849</v>
      </c>
      <c r="K52" s="50">
        <f t="shared" si="3"/>
        <v>-924579</v>
      </c>
      <c r="L52" s="50">
        <f t="shared" si="3"/>
        <v>-1290679</v>
      </c>
      <c r="M52" s="50">
        <f t="shared" si="3"/>
        <v>-1101919</v>
      </c>
      <c r="N52" s="50">
        <f t="shared" si="3"/>
        <v>-3317177</v>
      </c>
      <c r="O52" s="50">
        <f t="shared" si="3"/>
        <v>-1679425</v>
      </c>
      <c r="P52" s="50">
        <f t="shared" si="3"/>
        <v>-314432</v>
      </c>
      <c r="Q52" s="50">
        <f t="shared" si="3"/>
        <v>-596920</v>
      </c>
      <c r="R52" s="50">
        <f t="shared" si="3"/>
        <v>-2590777</v>
      </c>
      <c r="S52" s="50">
        <f t="shared" si="3"/>
        <v>-1711350</v>
      </c>
      <c r="T52" s="50">
        <f t="shared" si="3"/>
        <v>-1237269</v>
      </c>
      <c r="U52" s="50">
        <f t="shared" si="3"/>
        <v>-2229038</v>
      </c>
      <c r="V52" s="50">
        <f t="shared" si="3"/>
        <v>-5177657</v>
      </c>
      <c r="W52" s="50">
        <f t="shared" si="3"/>
        <v>-14001460</v>
      </c>
      <c r="X52" s="50">
        <f t="shared" si="3"/>
        <v>1273600</v>
      </c>
      <c r="Y52" s="50">
        <f t="shared" si="3"/>
        <v>-15275060</v>
      </c>
      <c r="Z52" s="51">
        <f>+IF(X52&lt;&gt;0,+(Y52/X52)*100,0)</f>
        <v>-1199.360866834171</v>
      </c>
      <c r="AA52" s="48">
        <f>SUM(AA49:AA51)</f>
        <v>1273600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3121970</v>
      </c>
      <c r="D54" s="54">
        <f>+D52-D53</f>
        <v>0</v>
      </c>
      <c r="E54" s="55">
        <f t="shared" si="4"/>
        <v>2857480</v>
      </c>
      <c r="F54" s="56">
        <f t="shared" si="4"/>
        <v>1273600</v>
      </c>
      <c r="G54" s="56">
        <f t="shared" si="4"/>
        <v>-42458</v>
      </c>
      <c r="H54" s="56">
        <f t="shared" si="4"/>
        <v>-1526865</v>
      </c>
      <c r="I54" s="56">
        <f t="shared" si="4"/>
        <v>-1346526</v>
      </c>
      <c r="J54" s="56">
        <f t="shared" si="4"/>
        <v>-2915849</v>
      </c>
      <c r="K54" s="56">
        <f t="shared" si="4"/>
        <v>-924579</v>
      </c>
      <c r="L54" s="56">
        <f t="shared" si="4"/>
        <v>-1290679</v>
      </c>
      <c r="M54" s="56">
        <f t="shared" si="4"/>
        <v>-1101919</v>
      </c>
      <c r="N54" s="56">
        <f t="shared" si="4"/>
        <v>-3317177</v>
      </c>
      <c r="O54" s="56">
        <f t="shared" si="4"/>
        <v>-1679425</v>
      </c>
      <c r="P54" s="56">
        <f t="shared" si="4"/>
        <v>-314432</v>
      </c>
      <c r="Q54" s="56">
        <f t="shared" si="4"/>
        <v>-596920</v>
      </c>
      <c r="R54" s="56">
        <f t="shared" si="4"/>
        <v>-2590777</v>
      </c>
      <c r="S54" s="56">
        <f t="shared" si="4"/>
        <v>-1711350</v>
      </c>
      <c r="T54" s="56">
        <f t="shared" si="4"/>
        <v>-1237269</v>
      </c>
      <c r="U54" s="56">
        <f t="shared" si="4"/>
        <v>-2229038</v>
      </c>
      <c r="V54" s="56">
        <f t="shared" si="4"/>
        <v>-5177657</v>
      </c>
      <c r="W54" s="56">
        <f t="shared" si="4"/>
        <v>-14001460</v>
      </c>
      <c r="X54" s="56">
        <f t="shared" si="4"/>
        <v>1273600</v>
      </c>
      <c r="Y54" s="56">
        <f t="shared" si="4"/>
        <v>-15275060</v>
      </c>
      <c r="Z54" s="57">
        <f>+IF(X54&lt;&gt;0,+(Y54/X54)*100,0)</f>
        <v>-1199.360866834171</v>
      </c>
      <c r="AA54" s="54">
        <f>+AA52-AA53</f>
        <v>1273600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3121970</v>
      </c>
      <c r="D57" s="48">
        <f>SUM(D54:D56)</f>
        <v>0</v>
      </c>
      <c r="E57" s="49">
        <f t="shared" si="5"/>
        <v>2857480</v>
      </c>
      <c r="F57" s="50">
        <f t="shared" si="5"/>
        <v>1273600</v>
      </c>
      <c r="G57" s="50">
        <f t="shared" si="5"/>
        <v>-42458</v>
      </c>
      <c r="H57" s="50">
        <f t="shared" si="5"/>
        <v>-1526865</v>
      </c>
      <c r="I57" s="50">
        <f t="shared" si="5"/>
        <v>-1346526</v>
      </c>
      <c r="J57" s="50">
        <f t="shared" si="5"/>
        <v>-2915849</v>
      </c>
      <c r="K57" s="50">
        <f t="shared" si="5"/>
        <v>-924579</v>
      </c>
      <c r="L57" s="50">
        <f t="shared" si="5"/>
        <v>-1290679</v>
      </c>
      <c r="M57" s="50">
        <f t="shared" si="5"/>
        <v>-1101919</v>
      </c>
      <c r="N57" s="50">
        <f t="shared" si="5"/>
        <v>-3317177</v>
      </c>
      <c r="O57" s="50">
        <f t="shared" si="5"/>
        <v>-1679425</v>
      </c>
      <c r="P57" s="50">
        <f t="shared" si="5"/>
        <v>-314432</v>
      </c>
      <c r="Q57" s="50">
        <f t="shared" si="5"/>
        <v>-596920</v>
      </c>
      <c r="R57" s="50">
        <f t="shared" si="5"/>
        <v>-2590777</v>
      </c>
      <c r="S57" s="50">
        <f t="shared" si="5"/>
        <v>-1711350</v>
      </c>
      <c r="T57" s="50">
        <f t="shared" si="5"/>
        <v>-1237269</v>
      </c>
      <c r="U57" s="50">
        <f t="shared" si="5"/>
        <v>-2229038</v>
      </c>
      <c r="V57" s="50">
        <f t="shared" si="5"/>
        <v>-5177657</v>
      </c>
      <c r="W57" s="50">
        <f t="shared" si="5"/>
        <v>-14001460</v>
      </c>
      <c r="X57" s="50">
        <f t="shared" si="5"/>
        <v>1273600</v>
      </c>
      <c r="Y57" s="50">
        <f t="shared" si="5"/>
        <v>-15275060</v>
      </c>
      <c r="Z57" s="51">
        <f>+IF(X57&lt;&gt;0,+(Y57/X57)*100,0)</f>
        <v>-1199.360866834171</v>
      </c>
      <c r="AA57" s="48">
        <f>SUM(AA54:AA56)</f>
        <v>1273600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3121970</v>
      </c>
      <c r="D60" s="65">
        <f>SUM(D57:D59)</f>
        <v>0</v>
      </c>
      <c r="E60" s="66">
        <f t="shared" si="6"/>
        <v>2857480</v>
      </c>
      <c r="F60" s="67">
        <f t="shared" si="6"/>
        <v>1273600</v>
      </c>
      <c r="G60" s="67">
        <f t="shared" si="6"/>
        <v>-42458</v>
      </c>
      <c r="H60" s="67">
        <f t="shared" si="6"/>
        <v>-1526865</v>
      </c>
      <c r="I60" s="67">
        <f t="shared" si="6"/>
        <v>-1346526</v>
      </c>
      <c r="J60" s="67">
        <f t="shared" si="6"/>
        <v>-2915849</v>
      </c>
      <c r="K60" s="67">
        <f t="shared" si="6"/>
        <v>-924579</v>
      </c>
      <c r="L60" s="67">
        <f t="shared" si="6"/>
        <v>-1290679</v>
      </c>
      <c r="M60" s="67">
        <f t="shared" si="6"/>
        <v>-1101919</v>
      </c>
      <c r="N60" s="67">
        <f t="shared" si="6"/>
        <v>-3317177</v>
      </c>
      <c r="O60" s="67">
        <f t="shared" si="6"/>
        <v>-1679425</v>
      </c>
      <c r="P60" s="67">
        <f t="shared" si="6"/>
        <v>-314432</v>
      </c>
      <c r="Q60" s="67">
        <f t="shared" si="6"/>
        <v>-596920</v>
      </c>
      <c r="R60" s="67">
        <f t="shared" si="6"/>
        <v>-2590777</v>
      </c>
      <c r="S60" s="67">
        <f t="shared" si="6"/>
        <v>-1711350</v>
      </c>
      <c r="T60" s="67">
        <f t="shared" si="6"/>
        <v>-1237269</v>
      </c>
      <c r="U60" s="67">
        <f t="shared" si="6"/>
        <v>-2229038</v>
      </c>
      <c r="V60" s="67">
        <f t="shared" si="6"/>
        <v>-5177657</v>
      </c>
      <c r="W60" s="67">
        <f t="shared" si="6"/>
        <v>-14001460</v>
      </c>
      <c r="X60" s="67">
        <f t="shared" si="6"/>
        <v>1273600</v>
      </c>
      <c r="Y60" s="67">
        <f t="shared" si="6"/>
        <v>-15275060</v>
      </c>
      <c r="Z60" s="68">
        <f>+IF(X60&lt;&gt;0,+(Y60/X60)*100,0)</f>
        <v>-1199.360866834171</v>
      </c>
      <c r="AA60" s="65">
        <f>SUM(AA57:AA59)</f>
        <v>1273600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2037340</v>
      </c>
      <c r="G9" s="22">
        <v>173205</v>
      </c>
      <c r="H9" s="22">
        <v>173101</v>
      </c>
      <c r="I9" s="22">
        <v>153594</v>
      </c>
      <c r="J9" s="22">
        <v>499900</v>
      </c>
      <c r="K9" s="22">
        <v>133179</v>
      </c>
      <c r="L9" s="22">
        <v>139640</v>
      </c>
      <c r="M9" s="22">
        <v>139640</v>
      </c>
      <c r="N9" s="22">
        <v>412459</v>
      </c>
      <c r="O9" s="22">
        <v>47195</v>
      </c>
      <c r="P9" s="22">
        <v>138944</v>
      </c>
      <c r="Q9" s="22">
        <v>133475</v>
      </c>
      <c r="R9" s="22">
        <v>319614</v>
      </c>
      <c r="S9" s="22">
        <v>137414</v>
      </c>
      <c r="T9" s="22">
        <v>137223</v>
      </c>
      <c r="U9" s="22">
        <v>134931</v>
      </c>
      <c r="V9" s="22">
        <v>409568</v>
      </c>
      <c r="W9" s="22">
        <v>1641541</v>
      </c>
      <c r="X9" s="22">
        <v>2037340</v>
      </c>
      <c r="Y9" s="22">
        <v>-395799</v>
      </c>
      <c r="Z9" s="23">
        <v>-19.42724336635024</v>
      </c>
      <c r="AA9" s="20">
        <v>2037340</v>
      </c>
    </row>
    <row r="10" spans="1:27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50331</v>
      </c>
      <c r="Y10" s="22">
        <v>-50331</v>
      </c>
      <c r="Z10" s="23">
        <v>-100</v>
      </c>
      <c r="AA10" s="20">
        <v>50331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2502465</v>
      </c>
      <c r="D33" s="29">
        <f t="shared" ref="D33:Y33" si="0">SUM(D6:D32)</f>
        <v>0</v>
      </c>
      <c r="E33" s="30">
        <f t="shared" si="0"/>
        <v>2103883</v>
      </c>
      <c r="F33" s="31">
        <f t="shared" si="0"/>
        <v>2087671</v>
      </c>
      <c r="G33" s="31">
        <f t="shared" si="0"/>
        <v>173205</v>
      </c>
      <c r="H33" s="31">
        <f t="shared" si="0"/>
        <v>173101</v>
      </c>
      <c r="I33" s="31">
        <f t="shared" si="0"/>
        <v>153594</v>
      </c>
      <c r="J33" s="31">
        <f t="shared" si="0"/>
        <v>499900</v>
      </c>
      <c r="K33" s="31">
        <f t="shared" si="0"/>
        <v>133179</v>
      </c>
      <c r="L33" s="31">
        <f t="shared" si="0"/>
        <v>139640</v>
      </c>
      <c r="M33" s="31">
        <f t="shared" si="0"/>
        <v>139640</v>
      </c>
      <c r="N33" s="31">
        <f t="shared" si="0"/>
        <v>412459</v>
      </c>
      <c r="O33" s="31">
        <f t="shared" si="0"/>
        <v>47195</v>
      </c>
      <c r="P33" s="31">
        <f t="shared" si="0"/>
        <v>138944</v>
      </c>
      <c r="Q33" s="31">
        <f t="shared" si="0"/>
        <v>133475</v>
      </c>
      <c r="R33" s="31">
        <f t="shared" si="0"/>
        <v>319614</v>
      </c>
      <c r="S33" s="31">
        <f t="shared" si="0"/>
        <v>137414</v>
      </c>
      <c r="T33" s="31">
        <f t="shared" si="0"/>
        <v>137223</v>
      </c>
      <c r="U33" s="31">
        <f t="shared" si="0"/>
        <v>134931</v>
      </c>
      <c r="V33" s="31">
        <f t="shared" si="0"/>
        <v>409568</v>
      </c>
      <c r="W33" s="31">
        <f t="shared" si="0"/>
        <v>1641541</v>
      </c>
      <c r="X33" s="31">
        <f t="shared" si="0"/>
        <v>2087671</v>
      </c>
      <c r="Y33" s="31">
        <f t="shared" si="0"/>
        <v>-446130</v>
      </c>
      <c r="Z33" s="32">
        <f>+IF(X33&lt;&gt;0,+(Y33/X33)*100,0)</f>
        <v>-21.369746478252559</v>
      </c>
      <c r="AA33" s="29">
        <f>SUM(AA6:AA32)</f>
        <v>2087671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1966728</v>
      </c>
      <c r="D35" s="20"/>
      <c r="E35" s="21">
        <v>1873580</v>
      </c>
      <c r="F35" s="22">
        <v>1873580</v>
      </c>
      <c r="G35" s="22">
        <v>140745</v>
      </c>
      <c r="H35" s="22">
        <v>146729</v>
      </c>
      <c r="I35" s="22">
        <v>158443</v>
      </c>
      <c r="J35" s="22">
        <v>445917</v>
      </c>
      <c r="K35" s="22">
        <v>146579</v>
      </c>
      <c r="L35" s="22">
        <v>148109</v>
      </c>
      <c r="M35" s="22">
        <v>238631</v>
      </c>
      <c r="N35" s="22">
        <v>533319</v>
      </c>
      <c r="O35" s="22">
        <v>208668</v>
      </c>
      <c r="P35" s="22">
        <v>181212</v>
      </c>
      <c r="Q35" s="22">
        <v>179302</v>
      </c>
      <c r="R35" s="22">
        <v>569182</v>
      </c>
      <c r="S35" s="22">
        <v>184980</v>
      </c>
      <c r="T35" s="22">
        <v>178918</v>
      </c>
      <c r="U35" s="22">
        <v>181498</v>
      </c>
      <c r="V35" s="22">
        <v>545396</v>
      </c>
      <c r="W35" s="22">
        <v>2093814</v>
      </c>
      <c r="X35" s="22">
        <v>1873580</v>
      </c>
      <c r="Y35" s="22">
        <v>220234</v>
      </c>
      <c r="Z35" s="23">
        <v>11.7547155712593</v>
      </c>
      <c r="AA35" s="20">
        <v>1873580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224984</v>
      </c>
      <c r="D38" s="20"/>
      <c r="E38" s="21">
        <v>300000</v>
      </c>
      <c r="F38" s="22">
        <v>1283000</v>
      </c>
      <c r="G38" s="22">
        <v>26024</v>
      </c>
      <c r="H38" s="22">
        <v>4662</v>
      </c>
      <c r="I38" s="22"/>
      <c r="J38" s="22">
        <v>30686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30686</v>
      </c>
      <c r="X38" s="22">
        <v>1283000</v>
      </c>
      <c r="Y38" s="22">
        <v>-1252314</v>
      </c>
      <c r="Z38" s="23">
        <v>-97.608261886204204</v>
      </c>
      <c r="AA38" s="20">
        <v>1283000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242164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1038873</v>
      </c>
      <c r="D42" s="20"/>
      <c r="E42" s="21">
        <v>565217</v>
      </c>
      <c r="F42" s="22">
        <v>992312</v>
      </c>
      <c r="G42" s="22">
        <v>66737</v>
      </c>
      <c r="H42" s="22">
        <v>3644</v>
      </c>
      <c r="I42" s="22"/>
      <c r="J42" s="22">
        <v>70381</v>
      </c>
      <c r="K42" s="22">
        <v>187935</v>
      </c>
      <c r="L42" s="22">
        <v>251618</v>
      </c>
      <c r="M42" s="22">
        <v>235171</v>
      </c>
      <c r="N42" s="22">
        <v>674724</v>
      </c>
      <c r="O42" s="22">
        <v>218053</v>
      </c>
      <c r="P42" s="22">
        <v>426044</v>
      </c>
      <c r="Q42" s="22">
        <v>3567</v>
      </c>
      <c r="R42" s="22">
        <v>647664</v>
      </c>
      <c r="S42" s="22">
        <v>357416</v>
      </c>
      <c r="T42" s="22">
        <v>231185</v>
      </c>
      <c r="U42" s="22">
        <v>249375</v>
      </c>
      <c r="V42" s="22">
        <v>837976</v>
      </c>
      <c r="W42" s="22">
        <v>2230745</v>
      </c>
      <c r="X42" s="22">
        <v>992312</v>
      </c>
      <c r="Y42" s="22">
        <v>1238433</v>
      </c>
      <c r="Z42" s="23">
        <v>124.80278380186877</v>
      </c>
      <c r="AA42" s="20">
        <v>992312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16235</v>
      </c>
      <c r="D45" s="20"/>
      <c r="E45" s="21">
        <v>84065</v>
      </c>
      <c r="F45" s="22">
        <v>14500</v>
      </c>
      <c r="G45" s="22">
        <v>1148</v>
      </c>
      <c r="H45" s="22">
        <v>1193</v>
      </c>
      <c r="I45" s="22">
        <v>1308</v>
      </c>
      <c r="J45" s="22">
        <v>3649</v>
      </c>
      <c r="K45" s="22">
        <v>1201</v>
      </c>
      <c r="L45" s="22">
        <v>1216</v>
      </c>
      <c r="M45" s="22">
        <v>2004</v>
      </c>
      <c r="N45" s="22">
        <v>4421</v>
      </c>
      <c r="O45" s="22">
        <v>1703</v>
      </c>
      <c r="P45" s="22">
        <v>1431</v>
      </c>
      <c r="Q45" s="22">
        <v>1408</v>
      </c>
      <c r="R45" s="22">
        <v>4542</v>
      </c>
      <c r="S45" s="22">
        <v>1465</v>
      </c>
      <c r="T45" s="22">
        <v>1405</v>
      </c>
      <c r="U45" s="22">
        <v>1430</v>
      </c>
      <c r="V45" s="22">
        <v>4300</v>
      </c>
      <c r="W45" s="22">
        <v>16912</v>
      </c>
      <c r="X45" s="22">
        <v>14500</v>
      </c>
      <c r="Y45" s="22">
        <v>2412</v>
      </c>
      <c r="Z45" s="23">
        <v>16.634482758620688</v>
      </c>
      <c r="AA45" s="20">
        <v>14500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3488984</v>
      </c>
      <c r="D48" s="29">
        <f t="shared" ref="D48:Y48" si="1">SUM(D35:D47)</f>
        <v>0</v>
      </c>
      <c r="E48" s="30">
        <f t="shared" si="1"/>
        <v>2822862</v>
      </c>
      <c r="F48" s="31">
        <f t="shared" si="1"/>
        <v>4163392</v>
      </c>
      <c r="G48" s="31">
        <f t="shared" si="1"/>
        <v>234654</v>
      </c>
      <c r="H48" s="31">
        <f t="shared" si="1"/>
        <v>156228</v>
      </c>
      <c r="I48" s="31">
        <f t="shared" si="1"/>
        <v>159751</v>
      </c>
      <c r="J48" s="31">
        <f t="shared" si="1"/>
        <v>550633</v>
      </c>
      <c r="K48" s="31">
        <f t="shared" si="1"/>
        <v>335715</v>
      </c>
      <c r="L48" s="31">
        <f t="shared" si="1"/>
        <v>400943</v>
      </c>
      <c r="M48" s="31">
        <f t="shared" si="1"/>
        <v>475806</v>
      </c>
      <c r="N48" s="31">
        <f t="shared" si="1"/>
        <v>1212464</v>
      </c>
      <c r="O48" s="31">
        <f t="shared" si="1"/>
        <v>428424</v>
      </c>
      <c r="P48" s="31">
        <f t="shared" si="1"/>
        <v>608687</v>
      </c>
      <c r="Q48" s="31">
        <f t="shared" si="1"/>
        <v>184277</v>
      </c>
      <c r="R48" s="31">
        <f t="shared" si="1"/>
        <v>1221388</v>
      </c>
      <c r="S48" s="31">
        <f t="shared" si="1"/>
        <v>543861</v>
      </c>
      <c r="T48" s="31">
        <f t="shared" si="1"/>
        <v>411508</v>
      </c>
      <c r="U48" s="31">
        <f t="shared" si="1"/>
        <v>432303</v>
      </c>
      <c r="V48" s="31">
        <f t="shared" si="1"/>
        <v>1387672</v>
      </c>
      <c r="W48" s="31">
        <f t="shared" si="1"/>
        <v>4372157</v>
      </c>
      <c r="X48" s="31">
        <f t="shared" si="1"/>
        <v>4163392</v>
      </c>
      <c r="Y48" s="31">
        <f t="shared" si="1"/>
        <v>208765</v>
      </c>
      <c r="Z48" s="32">
        <f>+IF(X48&lt;&gt;0,+(Y48/X48)*100,0)</f>
        <v>5.0143008393156352</v>
      </c>
      <c r="AA48" s="29">
        <f>SUM(AA35:AA47)</f>
        <v>4163392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-986519</v>
      </c>
      <c r="D49" s="39">
        <f t="shared" si="2"/>
        <v>0</v>
      </c>
      <c r="E49" s="40">
        <f t="shared" si="2"/>
        <v>-718979</v>
      </c>
      <c r="F49" s="41">
        <f t="shared" si="2"/>
        <v>-2075721</v>
      </c>
      <c r="G49" s="41">
        <f t="shared" si="2"/>
        <v>-61449</v>
      </c>
      <c r="H49" s="41">
        <f t="shared" si="2"/>
        <v>16873</v>
      </c>
      <c r="I49" s="41">
        <f t="shared" si="2"/>
        <v>-6157</v>
      </c>
      <c r="J49" s="41">
        <f t="shared" si="2"/>
        <v>-50733</v>
      </c>
      <c r="K49" s="41">
        <f t="shared" si="2"/>
        <v>-202536</v>
      </c>
      <c r="L49" s="41">
        <f t="shared" si="2"/>
        <v>-261303</v>
      </c>
      <c r="M49" s="41">
        <f t="shared" si="2"/>
        <v>-336166</v>
      </c>
      <c r="N49" s="41">
        <f t="shared" si="2"/>
        <v>-800005</v>
      </c>
      <c r="O49" s="41">
        <f t="shared" si="2"/>
        <v>-381229</v>
      </c>
      <c r="P49" s="41">
        <f t="shared" si="2"/>
        <v>-469743</v>
      </c>
      <c r="Q49" s="41">
        <f t="shared" si="2"/>
        <v>-50802</v>
      </c>
      <c r="R49" s="41">
        <f t="shared" si="2"/>
        <v>-901774</v>
      </c>
      <c r="S49" s="41">
        <f t="shared" si="2"/>
        <v>-406447</v>
      </c>
      <c r="T49" s="41">
        <f t="shared" si="2"/>
        <v>-274285</v>
      </c>
      <c r="U49" s="41">
        <f t="shared" si="2"/>
        <v>-297372</v>
      </c>
      <c r="V49" s="41">
        <f t="shared" si="2"/>
        <v>-978104</v>
      </c>
      <c r="W49" s="41">
        <f t="shared" si="2"/>
        <v>-2730616</v>
      </c>
      <c r="X49" s="41">
        <f t="shared" si="2"/>
        <v>-2075721</v>
      </c>
      <c r="Y49" s="41">
        <f t="shared" si="2"/>
        <v>-654895</v>
      </c>
      <c r="Z49" s="42">
        <f>+IF(X49&lt;&gt;0,+(Y49/X49)*100,0)</f>
        <v>31.550242060469593</v>
      </c>
      <c r="AA49" s="39">
        <f>+AA33-AA48</f>
        <v>-2075721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-986519</v>
      </c>
      <c r="D52" s="48">
        <f t="shared" si="3"/>
        <v>0</v>
      </c>
      <c r="E52" s="49">
        <f t="shared" si="3"/>
        <v>-718979</v>
      </c>
      <c r="F52" s="50">
        <f t="shared" si="3"/>
        <v>-2075721</v>
      </c>
      <c r="G52" s="50">
        <f t="shared" si="3"/>
        <v>-61449</v>
      </c>
      <c r="H52" s="50">
        <f t="shared" si="3"/>
        <v>16873</v>
      </c>
      <c r="I52" s="50">
        <f t="shared" si="3"/>
        <v>-6157</v>
      </c>
      <c r="J52" s="50">
        <f t="shared" si="3"/>
        <v>-50733</v>
      </c>
      <c r="K52" s="50">
        <f t="shared" si="3"/>
        <v>-202536</v>
      </c>
      <c r="L52" s="50">
        <f t="shared" si="3"/>
        <v>-261303</v>
      </c>
      <c r="M52" s="50">
        <f t="shared" si="3"/>
        <v>-336166</v>
      </c>
      <c r="N52" s="50">
        <f t="shared" si="3"/>
        <v>-800005</v>
      </c>
      <c r="O52" s="50">
        <f t="shared" si="3"/>
        <v>-381229</v>
      </c>
      <c r="P52" s="50">
        <f t="shared" si="3"/>
        <v>-469743</v>
      </c>
      <c r="Q52" s="50">
        <f t="shared" si="3"/>
        <v>-50802</v>
      </c>
      <c r="R52" s="50">
        <f t="shared" si="3"/>
        <v>-901774</v>
      </c>
      <c r="S52" s="50">
        <f t="shared" si="3"/>
        <v>-406447</v>
      </c>
      <c r="T52" s="50">
        <f t="shared" si="3"/>
        <v>-274285</v>
      </c>
      <c r="U52" s="50">
        <f t="shared" si="3"/>
        <v>-297372</v>
      </c>
      <c r="V52" s="50">
        <f t="shared" si="3"/>
        <v>-978104</v>
      </c>
      <c r="W52" s="50">
        <f t="shared" si="3"/>
        <v>-2730616</v>
      </c>
      <c r="X52" s="50">
        <f t="shared" si="3"/>
        <v>-2075721</v>
      </c>
      <c r="Y52" s="50">
        <f t="shared" si="3"/>
        <v>-654895</v>
      </c>
      <c r="Z52" s="51">
        <f>+IF(X52&lt;&gt;0,+(Y52/X52)*100,0)</f>
        <v>31.550242060469593</v>
      </c>
      <c r="AA52" s="48">
        <f>SUM(AA49:AA51)</f>
        <v>-2075721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-986519</v>
      </c>
      <c r="D54" s="54">
        <f>+D52-D53</f>
        <v>0</v>
      </c>
      <c r="E54" s="55">
        <f t="shared" si="4"/>
        <v>-718979</v>
      </c>
      <c r="F54" s="56">
        <f t="shared" si="4"/>
        <v>-2075721</v>
      </c>
      <c r="G54" s="56">
        <f t="shared" si="4"/>
        <v>-61449</v>
      </c>
      <c r="H54" s="56">
        <f t="shared" si="4"/>
        <v>16873</v>
      </c>
      <c r="I54" s="56">
        <f t="shared" si="4"/>
        <v>-6157</v>
      </c>
      <c r="J54" s="56">
        <f t="shared" si="4"/>
        <v>-50733</v>
      </c>
      <c r="K54" s="56">
        <f t="shared" si="4"/>
        <v>-202536</v>
      </c>
      <c r="L54" s="56">
        <f t="shared" si="4"/>
        <v>-261303</v>
      </c>
      <c r="M54" s="56">
        <f t="shared" si="4"/>
        <v>-336166</v>
      </c>
      <c r="N54" s="56">
        <f t="shared" si="4"/>
        <v>-800005</v>
      </c>
      <c r="O54" s="56">
        <f t="shared" si="4"/>
        <v>-381229</v>
      </c>
      <c r="P54" s="56">
        <f t="shared" si="4"/>
        <v>-469743</v>
      </c>
      <c r="Q54" s="56">
        <f t="shared" si="4"/>
        <v>-50802</v>
      </c>
      <c r="R54" s="56">
        <f t="shared" si="4"/>
        <v>-901774</v>
      </c>
      <c r="S54" s="56">
        <f t="shared" si="4"/>
        <v>-406447</v>
      </c>
      <c r="T54" s="56">
        <f t="shared" si="4"/>
        <v>-274285</v>
      </c>
      <c r="U54" s="56">
        <f t="shared" si="4"/>
        <v>-297372</v>
      </c>
      <c r="V54" s="56">
        <f t="shared" si="4"/>
        <v>-978104</v>
      </c>
      <c r="W54" s="56">
        <f t="shared" si="4"/>
        <v>-2730616</v>
      </c>
      <c r="X54" s="56">
        <f t="shared" si="4"/>
        <v>-2075721</v>
      </c>
      <c r="Y54" s="56">
        <f t="shared" si="4"/>
        <v>-654895</v>
      </c>
      <c r="Z54" s="57">
        <f>+IF(X54&lt;&gt;0,+(Y54/X54)*100,0)</f>
        <v>31.550242060469593</v>
      </c>
      <c r="AA54" s="54">
        <f>+AA52-AA53</f>
        <v>-2075721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-986519</v>
      </c>
      <c r="D57" s="48">
        <f>SUM(D54:D56)</f>
        <v>0</v>
      </c>
      <c r="E57" s="49">
        <f t="shared" si="5"/>
        <v>-718979</v>
      </c>
      <c r="F57" s="50">
        <f t="shared" si="5"/>
        <v>-2075721</v>
      </c>
      <c r="G57" s="50">
        <f t="shared" si="5"/>
        <v>-61449</v>
      </c>
      <c r="H57" s="50">
        <f t="shared" si="5"/>
        <v>16873</v>
      </c>
      <c r="I57" s="50">
        <f t="shared" si="5"/>
        <v>-6157</v>
      </c>
      <c r="J57" s="50">
        <f t="shared" si="5"/>
        <v>-50733</v>
      </c>
      <c r="K57" s="50">
        <f t="shared" si="5"/>
        <v>-202536</v>
      </c>
      <c r="L57" s="50">
        <f t="shared" si="5"/>
        <v>-261303</v>
      </c>
      <c r="M57" s="50">
        <f t="shared" si="5"/>
        <v>-336166</v>
      </c>
      <c r="N57" s="50">
        <f t="shared" si="5"/>
        <v>-800005</v>
      </c>
      <c r="O57" s="50">
        <f t="shared" si="5"/>
        <v>-381229</v>
      </c>
      <c r="P57" s="50">
        <f t="shared" si="5"/>
        <v>-469743</v>
      </c>
      <c r="Q57" s="50">
        <f t="shared" si="5"/>
        <v>-50802</v>
      </c>
      <c r="R57" s="50">
        <f t="shared" si="5"/>
        <v>-901774</v>
      </c>
      <c r="S57" s="50">
        <f t="shared" si="5"/>
        <v>-406447</v>
      </c>
      <c r="T57" s="50">
        <f t="shared" si="5"/>
        <v>-274285</v>
      </c>
      <c r="U57" s="50">
        <f t="shared" si="5"/>
        <v>-297372</v>
      </c>
      <c r="V57" s="50">
        <f t="shared" si="5"/>
        <v>-978104</v>
      </c>
      <c r="W57" s="50">
        <f t="shared" si="5"/>
        <v>-2730616</v>
      </c>
      <c r="X57" s="50">
        <f t="shared" si="5"/>
        <v>-2075721</v>
      </c>
      <c r="Y57" s="50">
        <f t="shared" si="5"/>
        <v>-654895</v>
      </c>
      <c r="Z57" s="51">
        <f>+IF(X57&lt;&gt;0,+(Y57/X57)*100,0)</f>
        <v>31.550242060469593</v>
      </c>
      <c r="AA57" s="48">
        <f>SUM(AA54:AA56)</f>
        <v>-2075721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-986519</v>
      </c>
      <c r="D60" s="65">
        <f>SUM(D57:D59)</f>
        <v>0</v>
      </c>
      <c r="E60" s="66">
        <f t="shared" si="6"/>
        <v>-718979</v>
      </c>
      <c r="F60" s="67">
        <f t="shared" si="6"/>
        <v>-2075721</v>
      </c>
      <c r="G60" s="67">
        <f t="shared" si="6"/>
        <v>-61449</v>
      </c>
      <c r="H60" s="67">
        <f t="shared" si="6"/>
        <v>16873</v>
      </c>
      <c r="I60" s="67">
        <f t="shared" si="6"/>
        <v>-6157</v>
      </c>
      <c r="J60" s="67">
        <f t="shared" si="6"/>
        <v>-50733</v>
      </c>
      <c r="K60" s="67">
        <f t="shared" si="6"/>
        <v>-202536</v>
      </c>
      <c r="L60" s="67">
        <f t="shared" si="6"/>
        <v>-261303</v>
      </c>
      <c r="M60" s="67">
        <f t="shared" si="6"/>
        <v>-336166</v>
      </c>
      <c r="N60" s="67">
        <f t="shared" si="6"/>
        <v>-800005</v>
      </c>
      <c r="O60" s="67">
        <f t="shared" si="6"/>
        <v>-381229</v>
      </c>
      <c r="P60" s="67">
        <f t="shared" si="6"/>
        <v>-469743</v>
      </c>
      <c r="Q60" s="67">
        <f t="shared" si="6"/>
        <v>-50802</v>
      </c>
      <c r="R60" s="67">
        <f t="shared" si="6"/>
        <v>-901774</v>
      </c>
      <c r="S60" s="67">
        <f t="shared" si="6"/>
        <v>-406447</v>
      </c>
      <c r="T60" s="67">
        <f t="shared" si="6"/>
        <v>-274285</v>
      </c>
      <c r="U60" s="67">
        <f t="shared" si="6"/>
        <v>-297372</v>
      </c>
      <c r="V60" s="67">
        <f t="shared" si="6"/>
        <v>-978104</v>
      </c>
      <c r="W60" s="67">
        <f t="shared" si="6"/>
        <v>-2730616</v>
      </c>
      <c r="X60" s="67">
        <f t="shared" si="6"/>
        <v>-2075721</v>
      </c>
      <c r="Y60" s="67">
        <f t="shared" si="6"/>
        <v>-654895</v>
      </c>
      <c r="Z60" s="68">
        <f>+IF(X60&lt;&gt;0,+(Y60/X60)*100,0)</f>
        <v>31.550242060469593</v>
      </c>
      <c r="AA60" s="65">
        <f>SUM(AA57:AA59)</f>
        <v>-2075721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1854174</v>
      </c>
      <c r="G9" s="22">
        <v>154515</v>
      </c>
      <c r="H9" s="22">
        <v>154515</v>
      </c>
      <c r="I9" s="22">
        <v>154515</v>
      </c>
      <c r="J9" s="22">
        <v>463545</v>
      </c>
      <c r="K9" s="22">
        <v>154515</v>
      </c>
      <c r="L9" s="22">
        <v>154515</v>
      </c>
      <c r="M9" s="22">
        <v>154515</v>
      </c>
      <c r="N9" s="22">
        <v>463545</v>
      </c>
      <c r="O9" s="22">
        <v>154515</v>
      </c>
      <c r="P9" s="22">
        <v>147490</v>
      </c>
      <c r="Q9" s="22">
        <v>153619</v>
      </c>
      <c r="R9" s="22">
        <v>455624</v>
      </c>
      <c r="S9" s="22">
        <v>297045</v>
      </c>
      <c r="T9" s="22">
        <v>167961</v>
      </c>
      <c r="U9" s="22">
        <v>167961</v>
      </c>
      <c r="V9" s="22">
        <v>632967</v>
      </c>
      <c r="W9" s="22">
        <v>2015681</v>
      </c>
      <c r="X9" s="22">
        <v>1854174</v>
      </c>
      <c r="Y9" s="22">
        <v>161507</v>
      </c>
      <c r="Z9" s="23">
        <v>8.710455437299844</v>
      </c>
      <c r="AA9" s="20">
        <v>1854174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1924892</v>
      </c>
      <c r="D33" s="29">
        <f t="shared" ref="D33:Y33" si="0">SUM(D6:D32)</f>
        <v>0</v>
      </c>
      <c r="E33" s="30">
        <f t="shared" si="0"/>
        <v>2017881</v>
      </c>
      <c r="F33" s="31">
        <f t="shared" si="0"/>
        <v>1854174</v>
      </c>
      <c r="G33" s="31">
        <f t="shared" si="0"/>
        <v>154515</v>
      </c>
      <c r="H33" s="31">
        <f t="shared" si="0"/>
        <v>154515</v>
      </c>
      <c r="I33" s="31">
        <f t="shared" si="0"/>
        <v>154515</v>
      </c>
      <c r="J33" s="31">
        <f t="shared" si="0"/>
        <v>463545</v>
      </c>
      <c r="K33" s="31">
        <f t="shared" si="0"/>
        <v>154515</v>
      </c>
      <c r="L33" s="31">
        <f t="shared" si="0"/>
        <v>154515</v>
      </c>
      <c r="M33" s="31">
        <f t="shared" si="0"/>
        <v>154515</v>
      </c>
      <c r="N33" s="31">
        <f t="shared" si="0"/>
        <v>463545</v>
      </c>
      <c r="O33" s="31">
        <f t="shared" si="0"/>
        <v>154515</v>
      </c>
      <c r="P33" s="31">
        <f t="shared" si="0"/>
        <v>147490</v>
      </c>
      <c r="Q33" s="31">
        <f t="shared" si="0"/>
        <v>153619</v>
      </c>
      <c r="R33" s="31">
        <f t="shared" si="0"/>
        <v>455624</v>
      </c>
      <c r="S33" s="31">
        <f t="shared" si="0"/>
        <v>297045</v>
      </c>
      <c r="T33" s="31">
        <f t="shared" si="0"/>
        <v>167961</v>
      </c>
      <c r="U33" s="31">
        <f t="shared" si="0"/>
        <v>167961</v>
      </c>
      <c r="V33" s="31">
        <f t="shared" si="0"/>
        <v>632967</v>
      </c>
      <c r="W33" s="31">
        <f t="shared" si="0"/>
        <v>2015681</v>
      </c>
      <c r="X33" s="31">
        <f t="shared" si="0"/>
        <v>1854174</v>
      </c>
      <c r="Y33" s="31">
        <f t="shared" si="0"/>
        <v>161507</v>
      </c>
      <c r="Z33" s="32">
        <f>+IF(X33&lt;&gt;0,+(Y33/X33)*100,0)</f>
        <v>8.710455437299844</v>
      </c>
      <c r="AA33" s="29">
        <f>SUM(AA6:AA32)</f>
        <v>1854174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7629276</v>
      </c>
      <c r="D35" s="20"/>
      <c r="E35" s="21">
        <v>5225760</v>
      </c>
      <c r="F35" s="22">
        <v>5225760</v>
      </c>
      <c r="G35" s="22">
        <v>632442</v>
      </c>
      <c r="H35" s="22">
        <v>657096</v>
      </c>
      <c r="I35" s="22">
        <v>686801</v>
      </c>
      <c r="J35" s="22">
        <v>1976339</v>
      </c>
      <c r="K35" s="22">
        <v>771261</v>
      </c>
      <c r="L35" s="22">
        <v>732414</v>
      </c>
      <c r="M35" s="22">
        <v>795188</v>
      </c>
      <c r="N35" s="22">
        <v>2298863</v>
      </c>
      <c r="O35" s="22">
        <v>714716</v>
      </c>
      <c r="P35" s="22">
        <v>750253</v>
      </c>
      <c r="Q35" s="22">
        <v>765596</v>
      </c>
      <c r="R35" s="22">
        <v>2230565</v>
      </c>
      <c r="S35" s="22">
        <v>769764</v>
      </c>
      <c r="T35" s="22">
        <v>810915</v>
      </c>
      <c r="U35" s="22">
        <v>766387</v>
      </c>
      <c r="V35" s="22">
        <v>2347066</v>
      </c>
      <c r="W35" s="22">
        <v>8852833</v>
      </c>
      <c r="X35" s="22">
        <v>5225760</v>
      </c>
      <c r="Y35" s="22">
        <v>3627073</v>
      </c>
      <c r="Z35" s="23">
        <v>69.407569425308466</v>
      </c>
      <c r="AA35" s="20">
        <v>5225760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33489</v>
      </c>
      <c r="D40" s="20"/>
      <c r="E40" s="21">
        <v>82871</v>
      </c>
      <c r="F40" s="22">
        <v>82871</v>
      </c>
      <c r="G40" s="22">
        <v>6614</v>
      </c>
      <c r="H40" s="22">
        <v>6614</v>
      </c>
      <c r="I40" s="22">
        <v>6614</v>
      </c>
      <c r="J40" s="22">
        <v>19842</v>
      </c>
      <c r="K40" s="22">
        <v>6614</v>
      </c>
      <c r="L40" s="22">
        <v>6614</v>
      </c>
      <c r="M40" s="22">
        <v>6614</v>
      </c>
      <c r="N40" s="22">
        <v>19842</v>
      </c>
      <c r="O40" s="22">
        <v>6614</v>
      </c>
      <c r="P40" s="22">
        <v>6614</v>
      </c>
      <c r="Q40" s="22">
        <v>6614</v>
      </c>
      <c r="R40" s="22">
        <v>19842</v>
      </c>
      <c r="S40" s="22">
        <v>6614</v>
      </c>
      <c r="T40" s="22">
        <v>6614</v>
      </c>
      <c r="U40" s="22">
        <v>6614</v>
      </c>
      <c r="V40" s="22">
        <v>19842</v>
      </c>
      <c r="W40" s="22">
        <v>79368</v>
      </c>
      <c r="X40" s="22">
        <v>82871</v>
      </c>
      <c r="Y40" s="22">
        <v>-3503</v>
      </c>
      <c r="Z40" s="23">
        <v>-4.2270516827358184</v>
      </c>
      <c r="AA40" s="20">
        <v>82871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1839670</v>
      </c>
      <c r="D42" s="20"/>
      <c r="E42" s="21">
        <v>986087</v>
      </c>
      <c r="F42" s="22">
        <v>2007822</v>
      </c>
      <c r="G42" s="22"/>
      <c r="H42" s="22">
        <v>167243</v>
      </c>
      <c r="I42" s="22">
        <v>167243</v>
      </c>
      <c r="J42" s="22">
        <v>334486</v>
      </c>
      <c r="K42" s="22">
        <v>167243</v>
      </c>
      <c r="L42" s="22">
        <v>167243</v>
      </c>
      <c r="M42" s="22">
        <v>167243</v>
      </c>
      <c r="N42" s="22">
        <v>501729</v>
      </c>
      <c r="O42" s="22">
        <v>167243</v>
      </c>
      <c r="P42" s="22">
        <v>167243</v>
      </c>
      <c r="Q42" s="22">
        <v>167243</v>
      </c>
      <c r="R42" s="22">
        <v>501729</v>
      </c>
      <c r="S42" s="22">
        <v>167243</v>
      </c>
      <c r="T42" s="22">
        <v>167243</v>
      </c>
      <c r="U42" s="22">
        <v>194203</v>
      </c>
      <c r="V42" s="22">
        <v>528689</v>
      </c>
      <c r="W42" s="22">
        <v>1866633</v>
      </c>
      <c r="X42" s="22">
        <v>2007822</v>
      </c>
      <c r="Y42" s="22">
        <v>-141189</v>
      </c>
      <c r="Z42" s="23">
        <v>-7.0319480511718675</v>
      </c>
      <c r="AA42" s="20">
        <v>2007822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693931</v>
      </c>
      <c r="D45" s="20"/>
      <c r="E45" s="21">
        <v>481474</v>
      </c>
      <c r="F45" s="22">
        <v>2669620</v>
      </c>
      <c r="G45" s="22">
        <v>5884</v>
      </c>
      <c r="H45" s="22">
        <v>6055</v>
      </c>
      <c r="I45" s="22">
        <v>6349</v>
      </c>
      <c r="J45" s="22">
        <v>18288</v>
      </c>
      <c r="K45" s="22">
        <v>7220</v>
      </c>
      <c r="L45" s="22">
        <v>6836</v>
      </c>
      <c r="M45" s="22">
        <v>303975</v>
      </c>
      <c r="N45" s="22">
        <v>318031</v>
      </c>
      <c r="O45" s="22">
        <v>6634</v>
      </c>
      <c r="P45" s="22">
        <v>6950</v>
      </c>
      <c r="Q45" s="22">
        <v>66268</v>
      </c>
      <c r="R45" s="22">
        <v>79852</v>
      </c>
      <c r="S45" s="22">
        <v>18636</v>
      </c>
      <c r="T45" s="22">
        <v>69116</v>
      </c>
      <c r="U45" s="22">
        <v>72678</v>
      </c>
      <c r="V45" s="22">
        <v>160430</v>
      </c>
      <c r="W45" s="22">
        <v>576601</v>
      </c>
      <c r="X45" s="22">
        <v>2669620</v>
      </c>
      <c r="Y45" s="22">
        <v>-2093019</v>
      </c>
      <c r="Z45" s="23">
        <v>-78.40138296836254</v>
      </c>
      <c r="AA45" s="20">
        <v>2669620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10196366</v>
      </c>
      <c r="D48" s="29">
        <f t="shared" ref="D48:Y48" si="1">SUM(D35:D47)</f>
        <v>0</v>
      </c>
      <c r="E48" s="30">
        <f t="shared" si="1"/>
        <v>6776192</v>
      </c>
      <c r="F48" s="31">
        <f t="shared" si="1"/>
        <v>9986073</v>
      </c>
      <c r="G48" s="31">
        <f t="shared" si="1"/>
        <v>644940</v>
      </c>
      <c r="H48" s="31">
        <f t="shared" si="1"/>
        <v>837008</v>
      </c>
      <c r="I48" s="31">
        <f t="shared" si="1"/>
        <v>867007</v>
      </c>
      <c r="J48" s="31">
        <f t="shared" si="1"/>
        <v>2348955</v>
      </c>
      <c r="K48" s="31">
        <f t="shared" si="1"/>
        <v>952338</v>
      </c>
      <c r="L48" s="31">
        <f t="shared" si="1"/>
        <v>913107</v>
      </c>
      <c r="M48" s="31">
        <f t="shared" si="1"/>
        <v>1273020</v>
      </c>
      <c r="N48" s="31">
        <f t="shared" si="1"/>
        <v>3138465</v>
      </c>
      <c r="O48" s="31">
        <f t="shared" si="1"/>
        <v>895207</v>
      </c>
      <c r="P48" s="31">
        <f t="shared" si="1"/>
        <v>931060</v>
      </c>
      <c r="Q48" s="31">
        <f t="shared" si="1"/>
        <v>1005721</v>
      </c>
      <c r="R48" s="31">
        <f t="shared" si="1"/>
        <v>2831988</v>
      </c>
      <c r="S48" s="31">
        <f t="shared" si="1"/>
        <v>962257</v>
      </c>
      <c r="T48" s="31">
        <f t="shared" si="1"/>
        <v>1053888</v>
      </c>
      <c r="U48" s="31">
        <f t="shared" si="1"/>
        <v>1039882</v>
      </c>
      <c r="V48" s="31">
        <f t="shared" si="1"/>
        <v>3056027</v>
      </c>
      <c r="W48" s="31">
        <f t="shared" si="1"/>
        <v>11375435</v>
      </c>
      <c r="X48" s="31">
        <f t="shared" si="1"/>
        <v>9986073</v>
      </c>
      <c r="Y48" s="31">
        <f t="shared" si="1"/>
        <v>1389362</v>
      </c>
      <c r="Z48" s="32">
        <f>+IF(X48&lt;&gt;0,+(Y48/X48)*100,0)</f>
        <v>13.912996630407168</v>
      </c>
      <c r="AA48" s="29">
        <f>SUM(AA35:AA47)</f>
        <v>9986073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-8271474</v>
      </c>
      <c r="D49" s="39">
        <f t="shared" si="2"/>
        <v>0</v>
      </c>
      <c r="E49" s="40">
        <f t="shared" si="2"/>
        <v>-4758311</v>
      </c>
      <c r="F49" s="41">
        <f t="shared" si="2"/>
        <v>-8131899</v>
      </c>
      <c r="G49" s="41">
        <f t="shared" si="2"/>
        <v>-490425</v>
      </c>
      <c r="H49" s="41">
        <f t="shared" si="2"/>
        <v>-682493</v>
      </c>
      <c r="I49" s="41">
        <f t="shared" si="2"/>
        <v>-712492</v>
      </c>
      <c r="J49" s="41">
        <f t="shared" si="2"/>
        <v>-1885410</v>
      </c>
      <c r="K49" s="41">
        <f t="shared" si="2"/>
        <v>-797823</v>
      </c>
      <c r="L49" s="41">
        <f t="shared" si="2"/>
        <v>-758592</v>
      </c>
      <c r="M49" s="41">
        <f t="shared" si="2"/>
        <v>-1118505</v>
      </c>
      <c r="N49" s="41">
        <f t="shared" si="2"/>
        <v>-2674920</v>
      </c>
      <c r="O49" s="41">
        <f t="shared" si="2"/>
        <v>-740692</v>
      </c>
      <c r="P49" s="41">
        <f t="shared" si="2"/>
        <v>-783570</v>
      </c>
      <c r="Q49" s="41">
        <f t="shared" si="2"/>
        <v>-852102</v>
      </c>
      <c r="R49" s="41">
        <f t="shared" si="2"/>
        <v>-2376364</v>
      </c>
      <c r="S49" s="41">
        <f t="shared" si="2"/>
        <v>-665212</v>
      </c>
      <c r="T49" s="41">
        <f t="shared" si="2"/>
        <v>-885927</v>
      </c>
      <c r="U49" s="41">
        <f t="shared" si="2"/>
        <v>-871921</v>
      </c>
      <c r="V49" s="41">
        <f t="shared" si="2"/>
        <v>-2423060</v>
      </c>
      <c r="W49" s="41">
        <f t="shared" si="2"/>
        <v>-9359754</v>
      </c>
      <c r="X49" s="41">
        <f t="shared" si="2"/>
        <v>-8131899</v>
      </c>
      <c r="Y49" s="41">
        <f t="shared" si="2"/>
        <v>-1227855</v>
      </c>
      <c r="Z49" s="42">
        <f>+IF(X49&lt;&gt;0,+(Y49/X49)*100,0)</f>
        <v>15.099240657071613</v>
      </c>
      <c r="AA49" s="39">
        <f>+AA33-AA48</f>
        <v>-8131899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-8271474</v>
      </c>
      <c r="D52" s="48">
        <f t="shared" si="3"/>
        <v>0</v>
      </c>
      <c r="E52" s="49">
        <f t="shared" si="3"/>
        <v>-4758311</v>
      </c>
      <c r="F52" s="50">
        <f t="shared" si="3"/>
        <v>-8131899</v>
      </c>
      <c r="G52" s="50">
        <f t="shared" si="3"/>
        <v>-490425</v>
      </c>
      <c r="H52" s="50">
        <f t="shared" si="3"/>
        <v>-682493</v>
      </c>
      <c r="I52" s="50">
        <f t="shared" si="3"/>
        <v>-712492</v>
      </c>
      <c r="J52" s="50">
        <f t="shared" si="3"/>
        <v>-1885410</v>
      </c>
      <c r="K52" s="50">
        <f t="shared" si="3"/>
        <v>-797823</v>
      </c>
      <c r="L52" s="50">
        <f t="shared" si="3"/>
        <v>-758592</v>
      </c>
      <c r="M52" s="50">
        <f t="shared" si="3"/>
        <v>-1118505</v>
      </c>
      <c r="N52" s="50">
        <f t="shared" si="3"/>
        <v>-2674920</v>
      </c>
      <c r="O52" s="50">
        <f t="shared" si="3"/>
        <v>-740692</v>
      </c>
      <c r="P52" s="50">
        <f t="shared" si="3"/>
        <v>-783570</v>
      </c>
      <c r="Q52" s="50">
        <f t="shared" si="3"/>
        <v>-852102</v>
      </c>
      <c r="R52" s="50">
        <f t="shared" si="3"/>
        <v>-2376364</v>
      </c>
      <c r="S52" s="50">
        <f t="shared" si="3"/>
        <v>-665212</v>
      </c>
      <c r="T52" s="50">
        <f t="shared" si="3"/>
        <v>-885927</v>
      </c>
      <c r="U52" s="50">
        <f t="shared" si="3"/>
        <v>-871921</v>
      </c>
      <c r="V52" s="50">
        <f t="shared" si="3"/>
        <v>-2423060</v>
      </c>
      <c r="W52" s="50">
        <f t="shared" si="3"/>
        <v>-9359754</v>
      </c>
      <c r="X52" s="50">
        <f t="shared" si="3"/>
        <v>-8131899</v>
      </c>
      <c r="Y52" s="50">
        <f t="shared" si="3"/>
        <v>-1227855</v>
      </c>
      <c r="Z52" s="51">
        <f>+IF(X52&lt;&gt;0,+(Y52/X52)*100,0)</f>
        <v>15.099240657071613</v>
      </c>
      <c r="AA52" s="48">
        <f>SUM(AA49:AA51)</f>
        <v>-8131899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-8271474</v>
      </c>
      <c r="D54" s="54">
        <f>+D52-D53</f>
        <v>0</v>
      </c>
      <c r="E54" s="55">
        <f t="shared" si="4"/>
        <v>-4758311</v>
      </c>
      <c r="F54" s="56">
        <f t="shared" si="4"/>
        <v>-8131899</v>
      </c>
      <c r="G54" s="56">
        <f t="shared" si="4"/>
        <v>-490425</v>
      </c>
      <c r="H54" s="56">
        <f t="shared" si="4"/>
        <v>-682493</v>
      </c>
      <c r="I54" s="56">
        <f t="shared" si="4"/>
        <v>-712492</v>
      </c>
      <c r="J54" s="56">
        <f t="shared" si="4"/>
        <v>-1885410</v>
      </c>
      <c r="K54" s="56">
        <f t="shared" si="4"/>
        <v>-797823</v>
      </c>
      <c r="L54" s="56">
        <f t="shared" si="4"/>
        <v>-758592</v>
      </c>
      <c r="M54" s="56">
        <f t="shared" si="4"/>
        <v>-1118505</v>
      </c>
      <c r="N54" s="56">
        <f t="shared" si="4"/>
        <v>-2674920</v>
      </c>
      <c r="O54" s="56">
        <f t="shared" si="4"/>
        <v>-740692</v>
      </c>
      <c r="P54" s="56">
        <f t="shared" si="4"/>
        <v>-783570</v>
      </c>
      <c r="Q54" s="56">
        <f t="shared" si="4"/>
        <v>-852102</v>
      </c>
      <c r="R54" s="56">
        <f t="shared" si="4"/>
        <v>-2376364</v>
      </c>
      <c r="S54" s="56">
        <f t="shared" si="4"/>
        <v>-665212</v>
      </c>
      <c r="T54" s="56">
        <f t="shared" si="4"/>
        <v>-885927</v>
      </c>
      <c r="U54" s="56">
        <f t="shared" si="4"/>
        <v>-871921</v>
      </c>
      <c r="V54" s="56">
        <f t="shared" si="4"/>
        <v>-2423060</v>
      </c>
      <c r="W54" s="56">
        <f t="shared" si="4"/>
        <v>-9359754</v>
      </c>
      <c r="X54" s="56">
        <f t="shared" si="4"/>
        <v>-8131899</v>
      </c>
      <c r="Y54" s="56">
        <f t="shared" si="4"/>
        <v>-1227855</v>
      </c>
      <c r="Z54" s="57">
        <f>+IF(X54&lt;&gt;0,+(Y54/X54)*100,0)</f>
        <v>15.099240657071613</v>
      </c>
      <c r="AA54" s="54">
        <f>+AA52-AA53</f>
        <v>-8131899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-8271474</v>
      </c>
      <c r="D57" s="48">
        <f>SUM(D54:D56)</f>
        <v>0</v>
      </c>
      <c r="E57" s="49">
        <f t="shared" si="5"/>
        <v>-4758311</v>
      </c>
      <c r="F57" s="50">
        <f t="shared" si="5"/>
        <v>-8131899</v>
      </c>
      <c r="G57" s="50">
        <f t="shared" si="5"/>
        <v>-490425</v>
      </c>
      <c r="H57" s="50">
        <f t="shared" si="5"/>
        <v>-682493</v>
      </c>
      <c r="I57" s="50">
        <f t="shared" si="5"/>
        <v>-712492</v>
      </c>
      <c r="J57" s="50">
        <f t="shared" si="5"/>
        <v>-1885410</v>
      </c>
      <c r="K57" s="50">
        <f t="shared" si="5"/>
        <v>-797823</v>
      </c>
      <c r="L57" s="50">
        <f t="shared" si="5"/>
        <v>-758592</v>
      </c>
      <c r="M57" s="50">
        <f t="shared" si="5"/>
        <v>-1118505</v>
      </c>
      <c r="N57" s="50">
        <f t="shared" si="5"/>
        <v>-2674920</v>
      </c>
      <c r="O57" s="50">
        <f t="shared" si="5"/>
        <v>-740692</v>
      </c>
      <c r="P57" s="50">
        <f t="shared" si="5"/>
        <v>-783570</v>
      </c>
      <c r="Q57" s="50">
        <f t="shared" si="5"/>
        <v>-852102</v>
      </c>
      <c r="R57" s="50">
        <f t="shared" si="5"/>
        <v>-2376364</v>
      </c>
      <c r="S57" s="50">
        <f t="shared" si="5"/>
        <v>-665212</v>
      </c>
      <c r="T57" s="50">
        <f t="shared" si="5"/>
        <v>-885927</v>
      </c>
      <c r="U57" s="50">
        <f t="shared" si="5"/>
        <v>-871921</v>
      </c>
      <c r="V57" s="50">
        <f t="shared" si="5"/>
        <v>-2423060</v>
      </c>
      <c r="W57" s="50">
        <f t="shared" si="5"/>
        <v>-9359754</v>
      </c>
      <c r="X57" s="50">
        <f t="shared" si="5"/>
        <v>-8131899</v>
      </c>
      <c r="Y57" s="50">
        <f t="shared" si="5"/>
        <v>-1227855</v>
      </c>
      <c r="Z57" s="51">
        <f>+IF(X57&lt;&gt;0,+(Y57/X57)*100,0)</f>
        <v>15.099240657071613</v>
      </c>
      <c r="AA57" s="48">
        <f>SUM(AA54:AA56)</f>
        <v>-8131899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-8271474</v>
      </c>
      <c r="D60" s="65">
        <f>SUM(D57:D59)</f>
        <v>0</v>
      </c>
      <c r="E60" s="66">
        <f t="shared" si="6"/>
        <v>-4758311</v>
      </c>
      <c r="F60" s="67">
        <f t="shared" si="6"/>
        <v>-8131899</v>
      </c>
      <c r="G60" s="67">
        <f t="shared" si="6"/>
        <v>-490425</v>
      </c>
      <c r="H60" s="67">
        <f t="shared" si="6"/>
        <v>-682493</v>
      </c>
      <c r="I60" s="67">
        <f t="shared" si="6"/>
        <v>-712492</v>
      </c>
      <c r="J60" s="67">
        <f t="shared" si="6"/>
        <v>-1885410</v>
      </c>
      <c r="K60" s="67">
        <f t="shared" si="6"/>
        <v>-797823</v>
      </c>
      <c r="L60" s="67">
        <f t="shared" si="6"/>
        <v>-758592</v>
      </c>
      <c r="M60" s="67">
        <f t="shared" si="6"/>
        <v>-1118505</v>
      </c>
      <c r="N60" s="67">
        <f t="shared" si="6"/>
        <v>-2674920</v>
      </c>
      <c r="O60" s="67">
        <f t="shared" si="6"/>
        <v>-740692</v>
      </c>
      <c r="P60" s="67">
        <f t="shared" si="6"/>
        <v>-783570</v>
      </c>
      <c r="Q60" s="67">
        <f t="shared" si="6"/>
        <v>-852102</v>
      </c>
      <c r="R60" s="67">
        <f t="shared" si="6"/>
        <v>-2376364</v>
      </c>
      <c r="S60" s="67">
        <f t="shared" si="6"/>
        <v>-665212</v>
      </c>
      <c r="T60" s="67">
        <f t="shared" si="6"/>
        <v>-885927</v>
      </c>
      <c r="U60" s="67">
        <f t="shared" si="6"/>
        <v>-871921</v>
      </c>
      <c r="V60" s="67">
        <f t="shared" si="6"/>
        <v>-2423060</v>
      </c>
      <c r="W60" s="67">
        <f t="shared" si="6"/>
        <v>-9359754</v>
      </c>
      <c r="X60" s="67">
        <f t="shared" si="6"/>
        <v>-8131899</v>
      </c>
      <c r="Y60" s="67">
        <f t="shared" si="6"/>
        <v>-1227855</v>
      </c>
      <c r="Z60" s="68">
        <f>+IF(X60&lt;&gt;0,+(Y60/X60)*100,0)</f>
        <v>15.099240657071613</v>
      </c>
      <c r="AA60" s="65">
        <f>SUM(AA57:AA59)</f>
        <v>-8131899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40314248</v>
      </c>
      <c r="G9" s="22">
        <v>3658492</v>
      </c>
      <c r="H9" s="22">
        <v>3131534</v>
      </c>
      <c r="I9" s="22">
        <v>2510046</v>
      </c>
      <c r="J9" s="22">
        <v>9300072</v>
      </c>
      <c r="K9" s="22">
        <v>3608996</v>
      </c>
      <c r="L9" s="22">
        <v>3811053</v>
      </c>
      <c r="M9" s="22">
        <v>2569734</v>
      </c>
      <c r="N9" s="22">
        <v>9989783</v>
      </c>
      <c r="O9" s="22">
        <v>3251366</v>
      </c>
      <c r="P9" s="22">
        <v>3079104</v>
      </c>
      <c r="Q9" s="22">
        <v>3276371</v>
      </c>
      <c r="R9" s="22">
        <v>9606841</v>
      </c>
      <c r="S9" s="22">
        <v>2783591</v>
      </c>
      <c r="T9" s="22">
        <v>4636989</v>
      </c>
      <c r="U9" s="22">
        <v>2309025</v>
      </c>
      <c r="V9" s="22">
        <v>9729605</v>
      </c>
      <c r="W9" s="22">
        <v>38626301</v>
      </c>
      <c r="X9" s="22">
        <v>40314248</v>
      </c>
      <c r="Y9" s="22">
        <v>-1687947</v>
      </c>
      <c r="Z9" s="23">
        <v>-4.1869737964602489</v>
      </c>
      <c r="AA9" s="20">
        <v>40314248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2049868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10325417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45345520</v>
      </c>
      <c r="D33" s="29">
        <f t="shared" ref="D33:Y33" si="0">SUM(D6:D32)</f>
        <v>0</v>
      </c>
      <c r="E33" s="30">
        <f t="shared" si="0"/>
        <v>44175058</v>
      </c>
      <c r="F33" s="31">
        <f t="shared" si="0"/>
        <v>40314248</v>
      </c>
      <c r="G33" s="31">
        <f t="shared" si="0"/>
        <v>3658492</v>
      </c>
      <c r="H33" s="31">
        <f t="shared" si="0"/>
        <v>3131534</v>
      </c>
      <c r="I33" s="31">
        <f t="shared" si="0"/>
        <v>2510046</v>
      </c>
      <c r="J33" s="31">
        <f t="shared" si="0"/>
        <v>9300072</v>
      </c>
      <c r="K33" s="31">
        <f t="shared" si="0"/>
        <v>3608996</v>
      </c>
      <c r="L33" s="31">
        <f t="shared" si="0"/>
        <v>3811053</v>
      </c>
      <c r="M33" s="31">
        <f t="shared" si="0"/>
        <v>2569734</v>
      </c>
      <c r="N33" s="31">
        <f t="shared" si="0"/>
        <v>9989783</v>
      </c>
      <c r="O33" s="31">
        <f t="shared" si="0"/>
        <v>3251366</v>
      </c>
      <c r="P33" s="31">
        <f t="shared" si="0"/>
        <v>3079104</v>
      </c>
      <c r="Q33" s="31">
        <f t="shared" si="0"/>
        <v>3276371</v>
      </c>
      <c r="R33" s="31">
        <f t="shared" si="0"/>
        <v>9606841</v>
      </c>
      <c r="S33" s="31">
        <f t="shared" si="0"/>
        <v>2783591</v>
      </c>
      <c r="T33" s="31">
        <f t="shared" si="0"/>
        <v>4636989</v>
      </c>
      <c r="U33" s="31">
        <f t="shared" si="0"/>
        <v>2309025</v>
      </c>
      <c r="V33" s="31">
        <f t="shared" si="0"/>
        <v>9729605</v>
      </c>
      <c r="W33" s="31">
        <f t="shared" si="0"/>
        <v>38626301</v>
      </c>
      <c r="X33" s="31">
        <f t="shared" si="0"/>
        <v>40314248</v>
      </c>
      <c r="Y33" s="31">
        <f t="shared" si="0"/>
        <v>-1687947</v>
      </c>
      <c r="Z33" s="32">
        <f>+IF(X33&lt;&gt;0,+(Y33/X33)*100,0)</f>
        <v>-4.1869737964602489</v>
      </c>
      <c r="AA33" s="29">
        <f>SUM(AA6:AA32)</f>
        <v>40314248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5195391</v>
      </c>
      <c r="D35" s="20"/>
      <c r="E35" s="21">
        <v>5914527</v>
      </c>
      <c r="F35" s="22">
        <v>5817139</v>
      </c>
      <c r="G35" s="22">
        <v>467797</v>
      </c>
      <c r="H35" s="22">
        <v>456191</v>
      </c>
      <c r="I35" s="22">
        <v>466991</v>
      </c>
      <c r="J35" s="22">
        <v>1390979</v>
      </c>
      <c r="K35" s="22">
        <v>529676</v>
      </c>
      <c r="L35" s="22">
        <v>527474</v>
      </c>
      <c r="M35" s="22">
        <v>464871</v>
      </c>
      <c r="N35" s="22">
        <v>1522021</v>
      </c>
      <c r="O35" s="22">
        <v>515161</v>
      </c>
      <c r="P35" s="22">
        <v>412957</v>
      </c>
      <c r="Q35" s="22">
        <v>464934</v>
      </c>
      <c r="R35" s="22">
        <v>1393052</v>
      </c>
      <c r="S35" s="22">
        <v>480987</v>
      </c>
      <c r="T35" s="22">
        <v>400349</v>
      </c>
      <c r="U35" s="22">
        <v>468506</v>
      </c>
      <c r="V35" s="22">
        <v>1349842</v>
      </c>
      <c r="W35" s="22">
        <v>5655894</v>
      </c>
      <c r="X35" s="22">
        <v>5817139</v>
      </c>
      <c r="Y35" s="22">
        <v>-161245</v>
      </c>
      <c r="Z35" s="23">
        <v>-2.7718952564138486</v>
      </c>
      <c r="AA35" s="20">
        <v>5817139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2966756</v>
      </c>
      <c r="D38" s="20"/>
      <c r="E38" s="21">
        <v>190396</v>
      </c>
      <c r="F38" s="22">
        <v>63498</v>
      </c>
      <c r="G38" s="22"/>
      <c r="H38" s="22">
        <v>7074</v>
      </c>
      <c r="I38" s="22"/>
      <c r="J38" s="22">
        <v>7074</v>
      </c>
      <c r="K38" s="22">
        <v>3165</v>
      </c>
      <c r="L38" s="22">
        <v>25586</v>
      </c>
      <c r="M38" s="22">
        <v>2024</v>
      </c>
      <c r="N38" s="22">
        <v>30775</v>
      </c>
      <c r="O38" s="22">
        <v>1842</v>
      </c>
      <c r="P38" s="22">
        <v>5857</v>
      </c>
      <c r="Q38" s="22">
        <v>6633</v>
      </c>
      <c r="R38" s="22">
        <v>14332</v>
      </c>
      <c r="S38" s="22">
        <v>690</v>
      </c>
      <c r="T38" s="22">
        <v>4017</v>
      </c>
      <c r="U38" s="22">
        <v>1121</v>
      </c>
      <c r="V38" s="22">
        <v>5828</v>
      </c>
      <c r="W38" s="22">
        <v>58009</v>
      </c>
      <c r="X38" s="22">
        <v>63498</v>
      </c>
      <c r="Y38" s="22">
        <v>-5489</v>
      </c>
      <c r="Z38" s="23">
        <v>-8.6443667517087146</v>
      </c>
      <c r="AA38" s="20">
        <v>63498</v>
      </c>
    </row>
    <row r="39" spans="1:27" x14ac:dyDescent="0.25">
      <c r="A39" s="19" t="s">
        <v>65</v>
      </c>
      <c r="B39" s="15" t="s">
        <v>32</v>
      </c>
      <c r="C39" s="20">
        <v>78319</v>
      </c>
      <c r="D39" s="20"/>
      <c r="E39" s="21">
        <v>188785</v>
      </c>
      <c r="F39" s="22">
        <v>188785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188785</v>
      </c>
      <c r="Y39" s="22">
        <v>-188785</v>
      </c>
      <c r="Z39" s="23">
        <v>-100</v>
      </c>
      <c r="AA39" s="20">
        <v>188785</v>
      </c>
    </row>
    <row r="40" spans="1:27" x14ac:dyDescent="0.25">
      <c r="A40" s="19" t="s">
        <v>66</v>
      </c>
      <c r="B40" s="15" t="s">
        <v>32</v>
      </c>
      <c r="C40" s="20">
        <v>1858026</v>
      </c>
      <c r="D40" s="20"/>
      <c r="E40" s="21">
        <v>11534399</v>
      </c>
      <c r="F40" s="22">
        <v>207135</v>
      </c>
      <c r="G40" s="22">
        <v>961200</v>
      </c>
      <c r="H40" s="22">
        <v>750036</v>
      </c>
      <c r="I40" s="22">
        <v>750036</v>
      </c>
      <c r="J40" s="22">
        <v>2461272</v>
      </c>
      <c r="K40" s="22">
        <v>750036</v>
      </c>
      <c r="L40" s="22">
        <v>750036</v>
      </c>
      <c r="M40" s="22">
        <v>750036</v>
      </c>
      <c r="N40" s="22">
        <v>2250108</v>
      </c>
      <c r="O40" s="22">
        <v>-4627091</v>
      </c>
      <c r="P40" s="22">
        <v>10446</v>
      </c>
      <c r="Q40" s="22">
        <v>11566</v>
      </c>
      <c r="R40" s="22">
        <v>-4605079</v>
      </c>
      <c r="S40" s="22">
        <v>11192</v>
      </c>
      <c r="T40" s="22">
        <v>11475</v>
      </c>
      <c r="U40" s="22">
        <v>11105</v>
      </c>
      <c r="V40" s="22">
        <v>33772</v>
      </c>
      <c r="W40" s="22">
        <v>140073</v>
      </c>
      <c r="X40" s="22">
        <v>207135</v>
      </c>
      <c r="Y40" s="22">
        <v>-67062</v>
      </c>
      <c r="Z40" s="23">
        <v>-32.37598667535665</v>
      </c>
      <c r="AA40" s="20">
        <v>207135</v>
      </c>
    </row>
    <row r="41" spans="1:27" x14ac:dyDescent="0.25">
      <c r="A41" s="19" t="s">
        <v>40</v>
      </c>
      <c r="B41" s="15" t="s">
        <v>32</v>
      </c>
      <c r="C41" s="20">
        <v>8024402</v>
      </c>
      <c r="D41" s="20"/>
      <c r="E41" s="21">
        <v>3419110</v>
      </c>
      <c r="F41" s="22">
        <v>7630665</v>
      </c>
      <c r="G41" s="22"/>
      <c r="H41" s="22"/>
      <c r="I41" s="22">
        <v>1907480</v>
      </c>
      <c r="J41" s="22">
        <v>1907480</v>
      </c>
      <c r="K41" s="22">
        <v>635827</v>
      </c>
      <c r="L41" s="22">
        <v>635827</v>
      </c>
      <c r="M41" s="22">
        <v>239976</v>
      </c>
      <c r="N41" s="22">
        <v>1511630</v>
      </c>
      <c r="O41" s="22"/>
      <c r="P41" s="22">
        <v>1667504</v>
      </c>
      <c r="Q41" s="22">
        <v>635827</v>
      </c>
      <c r="R41" s="22">
        <v>2303331</v>
      </c>
      <c r="S41" s="22">
        <v>635827</v>
      </c>
      <c r="T41" s="22">
        <v>635827</v>
      </c>
      <c r="U41" s="22">
        <v>635827</v>
      </c>
      <c r="V41" s="22">
        <v>1907481</v>
      </c>
      <c r="W41" s="22">
        <v>7629922</v>
      </c>
      <c r="X41" s="22">
        <v>7630665</v>
      </c>
      <c r="Y41" s="22">
        <v>-743</v>
      </c>
      <c r="Z41" s="23">
        <v>-9.7370281620278182E-3</v>
      </c>
      <c r="AA41" s="20">
        <v>7630665</v>
      </c>
    </row>
    <row r="42" spans="1:27" x14ac:dyDescent="0.25">
      <c r="A42" s="19" t="s">
        <v>67</v>
      </c>
      <c r="B42" s="15" t="s">
        <v>32</v>
      </c>
      <c r="C42" s="20">
        <v>14045466</v>
      </c>
      <c r="D42" s="20"/>
      <c r="E42" s="21">
        <v>14503067</v>
      </c>
      <c r="F42" s="22">
        <v>16743786</v>
      </c>
      <c r="G42" s="22">
        <v>1373180</v>
      </c>
      <c r="H42" s="22">
        <v>1200060</v>
      </c>
      <c r="I42" s="22">
        <v>1198180</v>
      </c>
      <c r="J42" s="22">
        <v>3771420</v>
      </c>
      <c r="K42" s="22">
        <v>3326477</v>
      </c>
      <c r="L42" s="22">
        <v>11835</v>
      </c>
      <c r="M42" s="22">
        <v>1198180</v>
      </c>
      <c r="N42" s="22">
        <v>4536492</v>
      </c>
      <c r="O42" s="22">
        <v>2251360</v>
      </c>
      <c r="P42" s="22">
        <v>1205706</v>
      </c>
      <c r="Q42" s="22">
        <v>914680</v>
      </c>
      <c r="R42" s="22">
        <v>4371746</v>
      </c>
      <c r="S42" s="22">
        <v>1318835</v>
      </c>
      <c r="T42" s="22">
        <v>1323481</v>
      </c>
      <c r="U42" s="22">
        <v>1408316</v>
      </c>
      <c r="V42" s="22">
        <v>4050632</v>
      </c>
      <c r="W42" s="22">
        <v>16730290</v>
      </c>
      <c r="X42" s="22">
        <v>16743786</v>
      </c>
      <c r="Y42" s="22">
        <v>-13496</v>
      </c>
      <c r="Z42" s="23">
        <v>-8.0603036851999904E-2</v>
      </c>
      <c r="AA42" s="20">
        <v>16743786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516287</v>
      </c>
      <c r="D45" s="20"/>
      <c r="E45" s="21">
        <v>586446</v>
      </c>
      <c r="F45" s="22">
        <v>526849</v>
      </c>
      <c r="G45" s="22">
        <v>26434</v>
      </c>
      <c r="H45" s="22">
        <v>26607</v>
      </c>
      <c r="I45" s="22">
        <v>50510</v>
      </c>
      <c r="J45" s="22">
        <v>103551</v>
      </c>
      <c r="K45" s="22">
        <v>42957</v>
      </c>
      <c r="L45" s="22">
        <v>38898</v>
      </c>
      <c r="M45" s="22">
        <v>64080</v>
      </c>
      <c r="N45" s="22">
        <v>145935</v>
      </c>
      <c r="O45" s="22">
        <v>31181</v>
      </c>
      <c r="P45" s="22">
        <v>51246</v>
      </c>
      <c r="Q45" s="22">
        <v>37270</v>
      </c>
      <c r="R45" s="22">
        <v>119697</v>
      </c>
      <c r="S45" s="22">
        <v>34561</v>
      </c>
      <c r="T45" s="22">
        <v>55588</v>
      </c>
      <c r="U45" s="22">
        <v>46789</v>
      </c>
      <c r="V45" s="22">
        <v>136938</v>
      </c>
      <c r="W45" s="22">
        <v>506121</v>
      </c>
      <c r="X45" s="22">
        <v>526849</v>
      </c>
      <c r="Y45" s="22">
        <v>-20728</v>
      </c>
      <c r="Z45" s="23">
        <v>-3.9343341260968514</v>
      </c>
      <c r="AA45" s="20">
        <v>526849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32684647</v>
      </c>
      <c r="D48" s="29">
        <f t="shared" ref="D48:Y48" si="1">SUM(D35:D47)</f>
        <v>0</v>
      </c>
      <c r="E48" s="30">
        <f t="shared" si="1"/>
        <v>36336730</v>
      </c>
      <c r="F48" s="31">
        <f t="shared" si="1"/>
        <v>31177857</v>
      </c>
      <c r="G48" s="31">
        <f t="shared" si="1"/>
        <v>2828611</v>
      </c>
      <c r="H48" s="31">
        <f t="shared" si="1"/>
        <v>2439968</v>
      </c>
      <c r="I48" s="31">
        <f t="shared" si="1"/>
        <v>4373197</v>
      </c>
      <c r="J48" s="31">
        <f t="shared" si="1"/>
        <v>9641776</v>
      </c>
      <c r="K48" s="31">
        <f t="shared" si="1"/>
        <v>5288138</v>
      </c>
      <c r="L48" s="31">
        <f t="shared" si="1"/>
        <v>1989656</v>
      </c>
      <c r="M48" s="31">
        <f t="shared" si="1"/>
        <v>2719167</v>
      </c>
      <c r="N48" s="31">
        <f t="shared" si="1"/>
        <v>9996961</v>
      </c>
      <c r="O48" s="31">
        <f t="shared" si="1"/>
        <v>-1827547</v>
      </c>
      <c r="P48" s="31">
        <f t="shared" si="1"/>
        <v>3353716</v>
      </c>
      <c r="Q48" s="31">
        <f t="shared" si="1"/>
        <v>2070910</v>
      </c>
      <c r="R48" s="31">
        <f t="shared" si="1"/>
        <v>3597079</v>
      </c>
      <c r="S48" s="31">
        <f t="shared" si="1"/>
        <v>2482092</v>
      </c>
      <c r="T48" s="31">
        <f t="shared" si="1"/>
        <v>2430737</v>
      </c>
      <c r="U48" s="31">
        <f t="shared" si="1"/>
        <v>2571664</v>
      </c>
      <c r="V48" s="31">
        <f t="shared" si="1"/>
        <v>7484493</v>
      </c>
      <c r="W48" s="31">
        <f t="shared" si="1"/>
        <v>30720309</v>
      </c>
      <c r="X48" s="31">
        <f t="shared" si="1"/>
        <v>31177857</v>
      </c>
      <c r="Y48" s="31">
        <f t="shared" si="1"/>
        <v>-457548</v>
      </c>
      <c r="Z48" s="32">
        <f>+IF(X48&lt;&gt;0,+(Y48/X48)*100,0)</f>
        <v>-1.4675415311578341</v>
      </c>
      <c r="AA48" s="29">
        <f>SUM(AA35:AA47)</f>
        <v>31177857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12660873</v>
      </c>
      <c r="D49" s="39">
        <f t="shared" si="2"/>
        <v>0</v>
      </c>
      <c r="E49" s="40">
        <f t="shared" si="2"/>
        <v>7838328</v>
      </c>
      <c r="F49" s="41">
        <f t="shared" si="2"/>
        <v>9136391</v>
      </c>
      <c r="G49" s="41">
        <f t="shared" si="2"/>
        <v>829881</v>
      </c>
      <c r="H49" s="41">
        <f t="shared" si="2"/>
        <v>691566</v>
      </c>
      <c r="I49" s="41">
        <f t="shared" si="2"/>
        <v>-1863151</v>
      </c>
      <c r="J49" s="41">
        <f t="shared" si="2"/>
        <v>-341704</v>
      </c>
      <c r="K49" s="41">
        <f t="shared" si="2"/>
        <v>-1679142</v>
      </c>
      <c r="L49" s="41">
        <f t="shared" si="2"/>
        <v>1821397</v>
      </c>
      <c r="M49" s="41">
        <f t="shared" si="2"/>
        <v>-149433</v>
      </c>
      <c r="N49" s="41">
        <f t="shared" si="2"/>
        <v>-7178</v>
      </c>
      <c r="O49" s="41">
        <f t="shared" si="2"/>
        <v>5078913</v>
      </c>
      <c r="P49" s="41">
        <f t="shared" si="2"/>
        <v>-274612</v>
      </c>
      <c r="Q49" s="41">
        <f t="shared" si="2"/>
        <v>1205461</v>
      </c>
      <c r="R49" s="41">
        <f t="shared" si="2"/>
        <v>6009762</v>
      </c>
      <c r="S49" s="41">
        <f t="shared" si="2"/>
        <v>301499</v>
      </c>
      <c r="T49" s="41">
        <f t="shared" si="2"/>
        <v>2206252</v>
      </c>
      <c r="U49" s="41">
        <f t="shared" si="2"/>
        <v>-262639</v>
      </c>
      <c r="V49" s="41">
        <f t="shared" si="2"/>
        <v>2245112</v>
      </c>
      <c r="W49" s="41">
        <f t="shared" si="2"/>
        <v>7905992</v>
      </c>
      <c r="X49" s="41">
        <f t="shared" si="2"/>
        <v>9136391</v>
      </c>
      <c r="Y49" s="41">
        <f t="shared" si="2"/>
        <v>-1230399</v>
      </c>
      <c r="Z49" s="42">
        <f>+IF(X49&lt;&gt;0,+(Y49/X49)*100,0)</f>
        <v>-13.467013397303157</v>
      </c>
      <c r="AA49" s="39">
        <f>+AA33-AA48</f>
        <v>9136391</v>
      </c>
    </row>
    <row r="50" spans="1:27" x14ac:dyDescent="0.25">
      <c r="A50" s="43" t="s">
        <v>75</v>
      </c>
      <c r="B50" s="15" t="s">
        <v>32</v>
      </c>
      <c r="C50" s="20">
        <v>22346718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35007591</v>
      </c>
      <c r="D52" s="48">
        <f t="shared" si="3"/>
        <v>0</v>
      </c>
      <c r="E52" s="49">
        <f t="shared" si="3"/>
        <v>7838328</v>
      </c>
      <c r="F52" s="50">
        <f t="shared" si="3"/>
        <v>9136391</v>
      </c>
      <c r="G52" s="50">
        <f t="shared" si="3"/>
        <v>829881</v>
      </c>
      <c r="H52" s="50">
        <f t="shared" si="3"/>
        <v>691566</v>
      </c>
      <c r="I52" s="50">
        <f t="shared" si="3"/>
        <v>-1863151</v>
      </c>
      <c r="J52" s="50">
        <f t="shared" si="3"/>
        <v>-341704</v>
      </c>
      <c r="K52" s="50">
        <f t="shared" si="3"/>
        <v>-1679142</v>
      </c>
      <c r="L52" s="50">
        <f t="shared" si="3"/>
        <v>1821397</v>
      </c>
      <c r="M52" s="50">
        <f t="shared" si="3"/>
        <v>-149433</v>
      </c>
      <c r="N52" s="50">
        <f t="shared" si="3"/>
        <v>-7178</v>
      </c>
      <c r="O52" s="50">
        <f t="shared" si="3"/>
        <v>5078913</v>
      </c>
      <c r="P52" s="50">
        <f t="shared" si="3"/>
        <v>-274612</v>
      </c>
      <c r="Q52" s="50">
        <f t="shared" si="3"/>
        <v>1205461</v>
      </c>
      <c r="R52" s="50">
        <f t="shared" si="3"/>
        <v>6009762</v>
      </c>
      <c r="S52" s="50">
        <f t="shared" si="3"/>
        <v>301499</v>
      </c>
      <c r="T52" s="50">
        <f t="shared" si="3"/>
        <v>2206252</v>
      </c>
      <c r="U52" s="50">
        <f t="shared" si="3"/>
        <v>-262639</v>
      </c>
      <c r="V52" s="50">
        <f t="shared" si="3"/>
        <v>2245112</v>
      </c>
      <c r="W52" s="50">
        <f t="shared" si="3"/>
        <v>7905992</v>
      </c>
      <c r="X52" s="50">
        <f t="shared" si="3"/>
        <v>9136391</v>
      </c>
      <c r="Y52" s="50">
        <f t="shared" si="3"/>
        <v>-1230399</v>
      </c>
      <c r="Z52" s="51">
        <f>+IF(X52&lt;&gt;0,+(Y52/X52)*100,0)</f>
        <v>-13.467013397303157</v>
      </c>
      <c r="AA52" s="48">
        <f>SUM(AA49:AA51)</f>
        <v>9136391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35007591</v>
      </c>
      <c r="D54" s="54">
        <f>+D52-D53</f>
        <v>0</v>
      </c>
      <c r="E54" s="55">
        <f t="shared" si="4"/>
        <v>7838328</v>
      </c>
      <c r="F54" s="56">
        <f t="shared" si="4"/>
        <v>9136391</v>
      </c>
      <c r="G54" s="56">
        <f t="shared" si="4"/>
        <v>829881</v>
      </c>
      <c r="H54" s="56">
        <f t="shared" si="4"/>
        <v>691566</v>
      </c>
      <c r="I54" s="56">
        <f t="shared" si="4"/>
        <v>-1863151</v>
      </c>
      <c r="J54" s="56">
        <f t="shared" si="4"/>
        <v>-341704</v>
      </c>
      <c r="K54" s="56">
        <f t="shared" si="4"/>
        <v>-1679142</v>
      </c>
      <c r="L54" s="56">
        <f t="shared" si="4"/>
        <v>1821397</v>
      </c>
      <c r="M54" s="56">
        <f t="shared" si="4"/>
        <v>-149433</v>
      </c>
      <c r="N54" s="56">
        <f t="shared" si="4"/>
        <v>-7178</v>
      </c>
      <c r="O54" s="56">
        <f t="shared" si="4"/>
        <v>5078913</v>
      </c>
      <c r="P54" s="56">
        <f t="shared" si="4"/>
        <v>-274612</v>
      </c>
      <c r="Q54" s="56">
        <f t="shared" si="4"/>
        <v>1205461</v>
      </c>
      <c r="R54" s="56">
        <f t="shared" si="4"/>
        <v>6009762</v>
      </c>
      <c r="S54" s="56">
        <f t="shared" si="4"/>
        <v>301499</v>
      </c>
      <c r="T54" s="56">
        <f t="shared" si="4"/>
        <v>2206252</v>
      </c>
      <c r="U54" s="56">
        <f t="shared" si="4"/>
        <v>-262639</v>
      </c>
      <c r="V54" s="56">
        <f t="shared" si="4"/>
        <v>2245112</v>
      </c>
      <c r="W54" s="56">
        <f t="shared" si="4"/>
        <v>7905992</v>
      </c>
      <c r="X54" s="56">
        <f t="shared" si="4"/>
        <v>9136391</v>
      </c>
      <c r="Y54" s="56">
        <f t="shared" si="4"/>
        <v>-1230399</v>
      </c>
      <c r="Z54" s="57">
        <f>+IF(X54&lt;&gt;0,+(Y54/X54)*100,0)</f>
        <v>-13.467013397303157</v>
      </c>
      <c r="AA54" s="54">
        <f>+AA52-AA53</f>
        <v>9136391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35007591</v>
      </c>
      <c r="D57" s="48">
        <f>SUM(D54:D56)</f>
        <v>0</v>
      </c>
      <c r="E57" s="49">
        <f t="shared" si="5"/>
        <v>7838328</v>
      </c>
      <c r="F57" s="50">
        <f t="shared" si="5"/>
        <v>9136391</v>
      </c>
      <c r="G57" s="50">
        <f t="shared" si="5"/>
        <v>829881</v>
      </c>
      <c r="H57" s="50">
        <f t="shared" si="5"/>
        <v>691566</v>
      </c>
      <c r="I57" s="50">
        <f t="shared" si="5"/>
        <v>-1863151</v>
      </c>
      <c r="J57" s="50">
        <f t="shared" si="5"/>
        <v>-341704</v>
      </c>
      <c r="K57" s="50">
        <f t="shared" si="5"/>
        <v>-1679142</v>
      </c>
      <c r="L57" s="50">
        <f t="shared" si="5"/>
        <v>1821397</v>
      </c>
      <c r="M57" s="50">
        <f t="shared" si="5"/>
        <v>-149433</v>
      </c>
      <c r="N57" s="50">
        <f t="shared" si="5"/>
        <v>-7178</v>
      </c>
      <c r="O57" s="50">
        <f t="shared" si="5"/>
        <v>5078913</v>
      </c>
      <c r="P57" s="50">
        <f t="shared" si="5"/>
        <v>-274612</v>
      </c>
      <c r="Q57" s="50">
        <f t="shared" si="5"/>
        <v>1205461</v>
      </c>
      <c r="R57" s="50">
        <f t="shared" si="5"/>
        <v>6009762</v>
      </c>
      <c r="S57" s="50">
        <f t="shared" si="5"/>
        <v>301499</v>
      </c>
      <c r="T57" s="50">
        <f t="shared" si="5"/>
        <v>2206252</v>
      </c>
      <c r="U57" s="50">
        <f t="shared" si="5"/>
        <v>-262639</v>
      </c>
      <c r="V57" s="50">
        <f t="shared" si="5"/>
        <v>2245112</v>
      </c>
      <c r="W57" s="50">
        <f t="shared" si="5"/>
        <v>7905992</v>
      </c>
      <c r="X57" s="50">
        <f t="shared" si="5"/>
        <v>9136391</v>
      </c>
      <c r="Y57" s="50">
        <f t="shared" si="5"/>
        <v>-1230399</v>
      </c>
      <c r="Z57" s="51">
        <f>+IF(X57&lt;&gt;0,+(Y57/X57)*100,0)</f>
        <v>-13.467013397303157</v>
      </c>
      <c r="AA57" s="48">
        <f>SUM(AA54:AA56)</f>
        <v>9136391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35007591</v>
      </c>
      <c r="D60" s="65">
        <f>SUM(D57:D59)</f>
        <v>0</v>
      </c>
      <c r="E60" s="66">
        <f t="shared" si="6"/>
        <v>7838328</v>
      </c>
      <c r="F60" s="67">
        <f t="shared" si="6"/>
        <v>9136391</v>
      </c>
      <c r="G60" s="67">
        <f t="shared" si="6"/>
        <v>829881</v>
      </c>
      <c r="H60" s="67">
        <f t="shared" si="6"/>
        <v>691566</v>
      </c>
      <c r="I60" s="67">
        <f t="shared" si="6"/>
        <v>-1863151</v>
      </c>
      <c r="J60" s="67">
        <f t="shared" si="6"/>
        <v>-341704</v>
      </c>
      <c r="K60" s="67">
        <f t="shared" si="6"/>
        <v>-1679142</v>
      </c>
      <c r="L60" s="67">
        <f t="shared" si="6"/>
        <v>1821397</v>
      </c>
      <c r="M60" s="67">
        <f t="shared" si="6"/>
        <v>-149433</v>
      </c>
      <c r="N60" s="67">
        <f t="shared" si="6"/>
        <v>-7178</v>
      </c>
      <c r="O60" s="67">
        <f t="shared" si="6"/>
        <v>5078913</v>
      </c>
      <c r="P60" s="67">
        <f t="shared" si="6"/>
        <v>-274612</v>
      </c>
      <c r="Q60" s="67">
        <f t="shared" si="6"/>
        <v>1205461</v>
      </c>
      <c r="R60" s="67">
        <f t="shared" si="6"/>
        <v>6009762</v>
      </c>
      <c r="S60" s="67">
        <f t="shared" si="6"/>
        <v>301499</v>
      </c>
      <c r="T60" s="67">
        <f t="shared" si="6"/>
        <v>2206252</v>
      </c>
      <c r="U60" s="67">
        <f t="shared" si="6"/>
        <v>-262639</v>
      </c>
      <c r="V60" s="67">
        <f t="shared" si="6"/>
        <v>2245112</v>
      </c>
      <c r="W60" s="67">
        <f t="shared" si="6"/>
        <v>7905992</v>
      </c>
      <c r="X60" s="67">
        <f t="shared" si="6"/>
        <v>9136391</v>
      </c>
      <c r="Y60" s="67">
        <f t="shared" si="6"/>
        <v>-1230399</v>
      </c>
      <c r="Z60" s="68">
        <f>+IF(X60&lt;&gt;0,+(Y60/X60)*100,0)</f>
        <v>-13.467013397303157</v>
      </c>
      <c r="AA60" s="65">
        <f>SUM(AA57:AA59)</f>
        <v>9136391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>
        <v>1095309</v>
      </c>
      <c r="L9" s="22">
        <v>1122680</v>
      </c>
      <c r="M9" s="22">
        <v>1104298</v>
      </c>
      <c r="N9" s="22">
        <v>3322287</v>
      </c>
      <c r="O9" s="22">
        <v>1050277</v>
      </c>
      <c r="P9" s="22">
        <v>1062955</v>
      </c>
      <c r="Q9" s="22">
        <v>1092869</v>
      </c>
      <c r="R9" s="22">
        <v>3206101</v>
      </c>
      <c r="S9" s="22">
        <v>1081691</v>
      </c>
      <c r="T9" s="22">
        <v>1039184</v>
      </c>
      <c r="U9" s="22">
        <v>1073596</v>
      </c>
      <c r="V9" s="22">
        <v>3194471</v>
      </c>
      <c r="W9" s="22">
        <v>12997206</v>
      </c>
      <c r="X9" s="22">
        <v>14106120</v>
      </c>
      <c r="Y9" s="22">
        <v>-1108914</v>
      </c>
      <c r="Z9" s="23">
        <v>-7.8612261911851027</v>
      </c>
      <c r="AA9" s="20">
        <v>14106120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1321809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1321809</v>
      </c>
      <c r="Y13" s="22">
        <v>-1321809</v>
      </c>
      <c r="Z13" s="23">
        <v>-100</v>
      </c>
      <c r="AA13" s="20">
        <v>1321809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1340060</v>
      </c>
      <c r="D27" s="20"/>
      <c r="E27" s="21"/>
      <c r="F27" s="22"/>
      <c r="G27" s="22">
        <v>195475</v>
      </c>
      <c r="H27" s="22">
        <v>191838</v>
      </c>
      <c r="I27" s="22">
        <v>178600</v>
      </c>
      <c r="J27" s="22">
        <v>565913</v>
      </c>
      <c r="K27" s="22">
        <v>229704</v>
      </c>
      <c r="L27" s="22">
        <v>226511</v>
      </c>
      <c r="M27" s="22"/>
      <c r="N27" s="22">
        <v>456215</v>
      </c>
      <c r="O27" s="22">
        <v>230031</v>
      </c>
      <c r="P27" s="22">
        <v>227441</v>
      </c>
      <c r="Q27" s="22">
        <v>229124</v>
      </c>
      <c r="R27" s="22">
        <v>686596</v>
      </c>
      <c r="S27" s="22">
        <v>225392</v>
      </c>
      <c r="T27" s="22">
        <v>227155</v>
      </c>
      <c r="U27" s="22">
        <v>224839</v>
      </c>
      <c r="V27" s="22">
        <v>677386</v>
      </c>
      <c r="W27" s="22">
        <v>2386110</v>
      </c>
      <c r="X27" s="22"/>
      <c r="Y27" s="22">
        <v>2386110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13719913</v>
      </c>
      <c r="D33" s="29">
        <f t="shared" ref="D33:Y33" si="0">SUM(D6:D32)</f>
        <v>0</v>
      </c>
      <c r="E33" s="30">
        <f t="shared" si="0"/>
        <v>14958329</v>
      </c>
      <c r="F33" s="31">
        <f t="shared" si="0"/>
        <v>15427929</v>
      </c>
      <c r="G33" s="31">
        <f t="shared" si="0"/>
        <v>1299935</v>
      </c>
      <c r="H33" s="31">
        <f t="shared" si="0"/>
        <v>1283694</v>
      </c>
      <c r="I33" s="31">
        <f t="shared" si="0"/>
        <v>1256631</v>
      </c>
      <c r="J33" s="31">
        <f t="shared" si="0"/>
        <v>3840260</v>
      </c>
      <c r="K33" s="31">
        <f t="shared" si="0"/>
        <v>1325013</v>
      </c>
      <c r="L33" s="31">
        <f t="shared" si="0"/>
        <v>1349191</v>
      </c>
      <c r="M33" s="31">
        <f t="shared" si="0"/>
        <v>1104298</v>
      </c>
      <c r="N33" s="31">
        <f t="shared" si="0"/>
        <v>3778502</v>
      </c>
      <c r="O33" s="31">
        <f t="shared" si="0"/>
        <v>1280308</v>
      </c>
      <c r="P33" s="31">
        <f t="shared" si="0"/>
        <v>1290396</v>
      </c>
      <c r="Q33" s="31">
        <f t="shared" si="0"/>
        <v>1321993</v>
      </c>
      <c r="R33" s="31">
        <f t="shared" si="0"/>
        <v>3892697</v>
      </c>
      <c r="S33" s="31">
        <f t="shared" si="0"/>
        <v>1307083</v>
      </c>
      <c r="T33" s="31">
        <f t="shared" si="0"/>
        <v>1266339</v>
      </c>
      <c r="U33" s="31">
        <f t="shared" si="0"/>
        <v>1298435</v>
      </c>
      <c r="V33" s="31">
        <f t="shared" si="0"/>
        <v>3871857</v>
      </c>
      <c r="W33" s="31">
        <f t="shared" si="0"/>
        <v>15383316</v>
      </c>
      <c r="X33" s="31">
        <f t="shared" si="0"/>
        <v>15427929</v>
      </c>
      <c r="Y33" s="31">
        <f t="shared" si="0"/>
        <v>-44613</v>
      </c>
      <c r="Z33" s="32">
        <f>+IF(X33&lt;&gt;0,+(Y33/X33)*100,0)</f>
        <v>-0.28917037406640905</v>
      </c>
      <c r="AA33" s="29">
        <f>SUM(AA6:AA32)</f>
        <v>15427929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4917781</v>
      </c>
      <c r="D35" s="20"/>
      <c r="E35" s="21">
        <v>8103510</v>
      </c>
      <c r="F35" s="22">
        <v>8037335</v>
      </c>
      <c r="G35" s="22">
        <v>423425</v>
      </c>
      <c r="H35" s="22">
        <v>443833</v>
      </c>
      <c r="I35" s="22">
        <v>443044</v>
      </c>
      <c r="J35" s="22">
        <v>1310302</v>
      </c>
      <c r="K35" s="22">
        <v>417990</v>
      </c>
      <c r="L35" s="22">
        <v>370629</v>
      </c>
      <c r="M35" s="22">
        <v>357018</v>
      </c>
      <c r="N35" s="22">
        <v>1145637</v>
      </c>
      <c r="O35" s="22">
        <v>394214</v>
      </c>
      <c r="P35" s="22">
        <v>392618</v>
      </c>
      <c r="Q35" s="22">
        <v>381017</v>
      </c>
      <c r="R35" s="22">
        <v>1167849</v>
      </c>
      <c r="S35" s="22">
        <v>630829</v>
      </c>
      <c r="T35" s="22">
        <v>640970</v>
      </c>
      <c r="U35" s="22">
        <v>641104</v>
      </c>
      <c r="V35" s="22">
        <v>1912903</v>
      </c>
      <c r="W35" s="22">
        <v>5536691</v>
      </c>
      <c r="X35" s="22">
        <v>8037335</v>
      </c>
      <c r="Y35" s="22">
        <v>-2500644</v>
      </c>
      <c r="Z35" s="23">
        <v>-31.112850217142874</v>
      </c>
      <c r="AA35" s="20">
        <v>8037335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175750</v>
      </c>
      <c r="D38" s="20"/>
      <c r="E38" s="21">
        <v>95652</v>
      </c>
      <c r="F38" s="22">
        <v>95652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76740</v>
      </c>
      <c r="Q38" s="22"/>
      <c r="R38" s="22">
        <v>76740</v>
      </c>
      <c r="S38" s="22"/>
      <c r="T38" s="22">
        <v>7232</v>
      </c>
      <c r="U38" s="22"/>
      <c r="V38" s="22">
        <v>7232</v>
      </c>
      <c r="W38" s="22">
        <v>83972</v>
      </c>
      <c r="X38" s="22">
        <v>95652</v>
      </c>
      <c r="Y38" s="22">
        <v>-11680</v>
      </c>
      <c r="Z38" s="23">
        <v>-12.21093129260235</v>
      </c>
      <c r="AA38" s="20">
        <v>95652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5934783</v>
      </c>
      <c r="F39" s="22">
        <v>5934783</v>
      </c>
      <c r="G39" s="22"/>
      <c r="H39" s="22"/>
      <c r="I39" s="22"/>
      <c r="J39" s="22"/>
      <c r="K39" s="22"/>
      <c r="L39" s="22"/>
      <c r="M39" s="22">
        <v>15130435</v>
      </c>
      <c r="N39" s="22">
        <v>15130435</v>
      </c>
      <c r="O39" s="22"/>
      <c r="P39" s="22"/>
      <c r="Q39" s="22"/>
      <c r="R39" s="22"/>
      <c r="S39" s="22"/>
      <c r="T39" s="22">
        <v>-15130435</v>
      </c>
      <c r="U39" s="22"/>
      <c r="V39" s="22">
        <v>-15130435</v>
      </c>
      <c r="W39" s="22"/>
      <c r="X39" s="22">
        <v>5934783</v>
      </c>
      <c r="Y39" s="22">
        <v>-5934783</v>
      </c>
      <c r="Z39" s="23">
        <v>-100</v>
      </c>
      <c r="AA39" s="20">
        <v>5934783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3562363</v>
      </c>
      <c r="D42" s="20"/>
      <c r="E42" s="21">
        <v>3785220</v>
      </c>
      <c r="F42" s="22">
        <v>5026828</v>
      </c>
      <c r="G42" s="22"/>
      <c r="H42" s="22">
        <v>592596</v>
      </c>
      <c r="I42" s="22">
        <v>105000</v>
      </c>
      <c r="J42" s="22">
        <v>697596</v>
      </c>
      <c r="K42" s="22">
        <v>201622</v>
      </c>
      <c r="L42" s="22">
        <v>766644</v>
      </c>
      <c r="M42" s="22">
        <v>177496</v>
      </c>
      <c r="N42" s="22">
        <v>1145762</v>
      </c>
      <c r="O42" s="22">
        <v>141993</v>
      </c>
      <c r="P42" s="22">
        <v>483395</v>
      </c>
      <c r="Q42" s="22">
        <v>557056</v>
      </c>
      <c r="R42" s="22">
        <v>1182444</v>
      </c>
      <c r="S42" s="22">
        <v>258438</v>
      </c>
      <c r="T42" s="22">
        <v>759903</v>
      </c>
      <c r="U42" s="22">
        <v>536429</v>
      </c>
      <c r="V42" s="22">
        <v>1554770</v>
      </c>
      <c r="W42" s="22">
        <v>4580572</v>
      </c>
      <c r="X42" s="22">
        <v>5026828</v>
      </c>
      <c r="Y42" s="22">
        <v>-446256</v>
      </c>
      <c r="Z42" s="23">
        <v>-8.877486955988946</v>
      </c>
      <c r="AA42" s="20">
        <v>5026828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2173913</v>
      </c>
      <c r="F44" s="22">
        <v>2173913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137667</v>
      </c>
      <c r="V44" s="22">
        <v>137667</v>
      </c>
      <c r="W44" s="22">
        <v>137667</v>
      </c>
      <c r="X44" s="22">
        <v>2173913</v>
      </c>
      <c r="Y44" s="22">
        <v>-2036246</v>
      </c>
      <c r="Z44" s="23">
        <v>-93.667317873346363</v>
      </c>
      <c r="AA44" s="20">
        <v>2173913</v>
      </c>
    </row>
    <row r="45" spans="1:27" x14ac:dyDescent="0.25">
      <c r="A45" s="19" t="s">
        <v>70</v>
      </c>
      <c r="B45" s="15" t="s">
        <v>32</v>
      </c>
      <c r="C45" s="20">
        <v>113742</v>
      </c>
      <c r="D45" s="20"/>
      <c r="E45" s="21">
        <v>30800</v>
      </c>
      <c r="F45" s="22">
        <v>30800</v>
      </c>
      <c r="G45" s="22">
        <v>3589</v>
      </c>
      <c r="H45" s="22">
        <v>3654</v>
      </c>
      <c r="I45" s="22">
        <v>4117</v>
      </c>
      <c r="J45" s="22">
        <v>11360</v>
      </c>
      <c r="K45" s="22">
        <v>4515</v>
      </c>
      <c r="L45" s="22">
        <v>3066</v>
      </c>
      <c r="M45" s="22">
        <v>3036</v>
      </c>
      <c r="N45" s="22">
        <v>10617</v>
      </c>
      <c r="O45" s="22">
        <v>4192</v>
      </c>
      <c r="P45" s="22">
        <v>3425</v>
      </c>
      <c r="Q45" s="22">
        <v>5754</v>
      </c>
      <c r="R45" s="22">
        <v>13371</v>
      </c>
      <c r="S45" s="22">
        <v>6273</v>
      </c>
      <c r="T45" s="22">
        <v>6386</v>
      </c>
      <c r="U45" s="22">
        <v>5707</v>
      </c>
      <c r="V45" s="22">
        <v>18366</v>
      </c>
      <c r="W45" s="22">
        <v>53714</v>
      </c>
      <c r="X45" s="22">
        <v>30800</v>
      </c>
      <c r="Y45" s="22">
        <v>22914</v>
      </c>
      <c r="Z45" s="23">
        <v>74.396103896103895</v>
      </c>
      <c r="AA45" s="20">
        <v>30800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8769636</v>
      </c>
      <c r="D48" s="29">
        <f t="shared" ref="D48:Y48" si="1">SUM(D35:D47)</f>
        <v>0</v>
      </c>
      <c r="E48" s="30">
        <f t="shared" si="1"/>
        <v>20123878</v>
      </c>
      <c r="F48" s="31">
        <f t="shared" si="1"/>
        <v>21299311</v>
      </c>
      <c r="G48" s="31">
        <f t="shared" si="1"/>
        <v>427014</v>
      </c>
      <c r="H48" s="31">
        <f t="shared" si="1"/>
        <v>1040083</v>
      </c>
      <c r="I48" s="31">
        <f t="shared" si="1"/>
        <v>552161</v>
      </c>
      <c r="J48" s="31">
        <f t="shared" si="1"/>
        <v>2019258</v>
      </c>
      <c r="K48" s="31">
        <f t="shared" si="1"/>
        <v>624127</v>
      </c>
      <c r="L48" s="31">
        <f t="shared" si="1"/>
        <v>1140339</v>
      </c>
      <c r="M48" s="31">
        <f t="shared" si="1"/>
        <v>15667985</v>
      </c>
      <c r="N48" s="31">
        <f t="shared" si="1"/>
        <v>17432451</v>
      </c>
      <c r="O48" s="31">
        <f t="shared" si="1"/>
        <v>540399</v>
      </c>
      <c r="P48" s="31">
        <f t="shared" si="1"/>
        <v>956178</v>
      </c>
      <c r="Q48" s="31">
        <f t="shared" si="1"/>
        <v>943827</v>
      </c>
      <c r="R48" s="31">
        <f t="shared" si="1"/>
        <v>2440404</v>
      </c>
      <c r="S48" s="31">
        <f t="shared" si="1"/>
        <v>895540</v>
      </c>
      <c r="T48" s="31">
        <f t="shared" si="1"/>
        <v>-13715944</v>
      </c>
      <c r="U48" s="31">
        <f t="shared" si="1"/>
        <v>1320907</v>
      </c>
      <c r="V48" s="31">
        <f t="shared" si="1"/>
        <v>-11499497</v>
      </c>
      <c r="W48" s="31">
        <f t="shared" si="1"/>
        <v>10392616</v>
      </c>
      <c r="X48" s="31">
        <f t="shared" si="1"/>
        <v>21299311</v>
      </c>
      <c r="Y48" s="31">
        <f t="shared" si="1"/>
        <v>-10906695</v>
      </c>
      <c r="Z48" s="32">
        <f>+IF(X48&lt;&gt;0,+(Y48/X48)*100,0)</f>
        <v>-51.206797252737424</v>
      </c>
      <c r="AA48" s="29">
        <f>SUM(AA35:AA47)</f>
        <v>21299311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4950277</v>
      </c>
      <c r="D49" s="39">
        <f t="shared" si="2"/>
        <v>0</v>
      </c>
      <c r="E49" s="40">
        <f t="shared" si="2"/>
        <v>-5165549</v>
      </c>
      <c r="F49" s="41">
        <f t="shared" si="2"/>
        <v>-5871382</v>
      </c>
      <c r="G49" s="41">
        <f t="shared" si="2"/>
        <v>872921</v>
      </c>
      <c r="H49" s="41">
        <f t="shared" si="2"/>
        <v>243611</v>
      </c>
      <c r="I49" s="41">
        <f t="shared" si="2"/>
        <v>704470</v>
      </c>
      <c r="J49" s="41">
        <f t="shared" si="2"/>
        <v>1821002</v>
      </c>
      <c r="K49" s="41">
        <f t="shared" si="2"/>
        <v>700886</v>
      </c>
      <c r="L49" s="41">
        <f t="shared" si="2"/>
        <v>208852</v>
      </c>
      <c r="M49" s="41">
        <f t="shared" si="2"/>
        <v>-14563687</v>
      </c>
      <c r="N49" s="41">
        <f t="shared" si="2"/>
        <v>-13653949</v>
      </c>
      <c r="O49" s="41">
        <f t="shared" si="2"/>
        <v>739909</v>
      </c>
      <c r="P49" s="41">
        <f t="shared" si="2"/>
        <v>334218</v>
      </c>
      <c r="Q49" s="41">
        <f t="shared" si="2"/>
        <v>378166</v>
      </c>
      <c r="R49" s="41">
        <f t="shared" si="2"/>
        <v>1452293</v>
      </c>
      <c r="S49" s="41">
        <f t="shared" si="2"/>
        <v>411543</v>
      </c>
      <c r="T49" s="41">
        <f t="shared" si="2"/>
        <v>14982283</v>
      </c>
      <c r="U49" s="41">
        <f t="shared" si="2"/>
        <v>-22472</v>
      </c>
      <c r="V49" s="41">
        <f t="shared" si="2"/>
        <v>15371354</v>
      </c>
      <c r="W49" s="41">
        <f t="shared" si="2"/>
        <v>4990700</v>
      </c>
      <c r="X49" s="41">
        <f t="shared" si="2"/>
        <v>-5871382</v>
      </c>
      <c r="Y49" s="41">
        <f t="shared" si="2"/>
        <v>10862082</v>
      </c>
      <c r="Z49" s="42">
        <f>+IF(X49&lt;&gt;0,+(Y49/X49)*100,0)</f>
        <v>-185.0004309036612</v>
      </c>
      <c r="AA49" s="39">
        <f>+AA33-AA48</f>
        <v>-5871382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4950277</v>
      </c>
      <c r="D52" s="48">
        <f t="shared" si="3"/>
        <v>0</v>
      </c>
      <c r="E52" s="49">
        <f t="shared" si="3"/>
        <v>-5165549</v>
      </c>
      <c r="F52" s="50">
        <f t="shared" si="3"/>
        <v>-5871382</v>
      </c>
      <c r="G52" s="50">
        <f t="shared" si="3"/>
        <v>872921</v>
      </c>
      <c r="H52" s="50">
        <f t="shared" si="3"/>
        <v>243611</v>
      </c>
      <c r="I52" s="50">
        <f t="shared" si="3"/>
        <v>704470</v>
      </c>
      <c r="J52" s="50">
        <f t="shared" si="3"/>
        <v>1821002</v>
      </c>
      <c r="K52" s="50">
        <f t="shared" si="3"/>
        <v>700886</v>
      </c>
      <c r="L52" s="50">
        <f t="shared" si="3"/>
        <v>208852</v>
      </c>
      <c r="M52" s="50">
        <f t="shared" si="3"/>
        <v>-14563687</v>
      </c>
      <c r="N52" s="50">
        <f t="shared" si="3"/>
        <v>-13653949</v>
      </c>
      <c r="O52" s="50">
        <f t="shared" si="3"/>
        <v>739909</v>
      </c>
      <c r="P52" s="50">
        <f t="shared" si="3"/>
        <v>334218</v>
      </c>
      <c r="Q52" s="50">
        <f t="shared" si="3"/>
        <v>378166</v>
      </c>
      <c r="R52" s="50">
        <f t="shared" si="3"/>
        <v>1452293</v>
      </c>
      <c r="S52" s="50">
        <f t="shared" si="3"/>
        <v>411543</v>
      </c>
      <c r="T52" s="50">
        <f t="shared" si="3"/>
        <v>14982283</v>
      </c>
      <c r="U52" s="50">
        <f t="shared" si="3"/>
        <v>-22472</v>
      </c>
      <c r="V52" s="50">
        <f t="shared" si="3"/>
        <v>15371354</v>
      </c>
      <c r="W52" s="50">
        <f t="shared" si="3"/>
        <v>4990700</v>
      </c>
      <c r="X52" s="50">
        <f t="shared" si="3"/>
        <v>-5871382</v>
      </c>
      <c r="Y52" s="50">
        <f t="shared" si="3"/>
        <v>10862082</v>
      </c>
      <c r="Z52" s="51">
        <f>+IF(X52&lt;&gt;0,+(Y52/X52)*100,0)</f>
        <v>-185.0004309036612</v>
      </c>
      <c r="AA52" s="48">
        <f>SUM(AA49:AA51)</f>
        <v>-5871382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4950277</v>
      </c>
      <c r="D54" s="54">
        <f>+D52-D53</f>
        <v>0</v>
      </c>
      <c r="E54" s="55">
        <f t="shared" si="4"/>
        <v>-5165549</v>
      </c>
      <c r="F54" s="56">
        <f t="shared" si="4"/>
        <v>-5871382</v>
      </c>
      <c r="G54" s="56">
        <f t="shared" si="4"/>
        <v>872921</v>
      </c>
      <c r="H54" s="56">
        <f t="shared" si="4"/>
        <v>243611</v>
      </c>
      <c r="I54" s="56">
        <f t="shared" si="4"/>
        <v>704470</v>
      </c>
      <c r="J54" s="56">
        <f t="shared" si="4"/>
        <v>1821002</v>
      </c>
      <c r="K54" s="56">
        <f t="shared" si="4"/>
        <v>700886</v>
      </c>
      <c r="L54" s="56">
        <f t="shared" si="4"/>
        <v>208852</v>
      </c>
      <c r="M54" s="56">
        <f t="shared" si="4"/>
        <v>-14563687</v>
      </c>
      <c r="N54" s="56">
        <f t="shared" si="4"/>
        <v>-13653949</v>
      </c>
      <c r="O54" s="56">
        <f t="shared" si="4"/>
        <v>739909</v>
      </c>
      <c r="P54" s="56">
        <f t="shared" si="4"/>
        <v>334218</v>
      </c>
      <c r="Q54" s="56">
        <f t="shared" si="4"/>
        <v>378166</v>
      </c>
      <c r="R54" s="56">
        <f t="shared" si="4"/>
        <v>1452293</v>
      </c>
      <c r="S54" s="56">
        <f t="shared" si="4"/>
        <v>411543</v>
      </c>
      <c r="T54" s="56">
        <f t="shared" si="4"/>
        <v>14982283</v>
      </c>
      <c r="U54" s="56">
        <f t="shared" si="4"/>
        <v>-22472</v>
      </c>
      <c r="V54" s="56">
        <f t="shared" si="4"/>
        <v>15371354</v>
      </c>
      <c r="W54" s="56">
        <f t="shared" si="4"/>
        <v>4990700</v>
      </c>
      <c r="X54" s="56">
        <f t="shared" si="4"/>
        <v>-5871382</v>
      </c>
      <c r="Y54" s="56">
        <f t="shared" si="4"/>
        <v>10862082</v>
      </c>
      <c r="Z54" s="57">
        <f>+IF(X54&lt;&gt;0,+(Y54/X54)*100,0)</f>
        <v>-185.0004309036612</v>
      </c>
      <c r="AA54" s="54">
        <f>+AA52-AA53</f>
        <v>-5871382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4950277</v>
      </c>
      <c r="D57" s="48">
        <f>SUM(D54:D56)</f>
        <v>0</v>
      </c>
      <c r="E57" s="49">
        <f t="shared" si="5"/>
        <v>-5165549</v>
      </c>
      <c r="F57" s="50">
        <f t="shared" si="5"/>
        <v>-5871382</v>
      </c>
      <c r="G57" s="50">
        <f t="shared" si="5"/>
        <v>872921</v>
      </c>
      <c r="H57" s="50">
        <f t="shared" si="5"/>
        <v>243611</v>
      </c>
      <c r="I57" s="50">
        <f t="shared" si="5"/>
        <v>704470</v>
      </c>
      <c r="J57" s="50">
        <f t="shared" si="5"/>
        <v>1821002</v>
      </c>
      <c r="K57" s="50">
        <f t="shared" si="5"/>
        <v>700886</v>
      </c>
      <c r="L57" s="50">
        <f t="shared" si="5"/>
        <v>208852</v>
      </c>
      <c r="M57" s="50">
        <f t="shared" si="5"/>
        <v>-14563687</v>
      </c>
      <c r="N57" s="50">
        <f t="shared" si="5"/>
        <v>-13653949</v>
      </c>
      <c r="O57" s="50">
        <f t="shared" si="5"/>
        <v>739909</v>
      </c>
      <c r="P57" s="50">
        <f t="shared" si="5"/>
        <v>334218</v>
      </c>
      <c r="Q57" s="50">
        <f t="shared" si="5"/>
        <v>378166</v>
      </c>
      <c r="R57" s="50">
        <f t="shared" si="5"/>
        <v>1452293</v>
      </c>
      <c r="S57" s="50">
        <f t="shared" si="5"/>
        <v>411543</v>
      </c>
      <c r="T57" s="50">
        <f t="shared" si="5"/>
        <v>14982283</v>
      </c>
      <c r="U57" s="50">
        <f t="shared" si="5"/>
        <v>-22472</v>
      </c>
      <c r="V57" s="50">
        <f t="shared" si="5"/>
        <v>15371354</v>
      </c>
      <c r="W57" s="50">
        <f t="shared" si="5"/>
        <v>4990700</v>
      </c>
      <c r="X57" s="50">
        <f t="shared" si="5"/>
        <v>-5871382</v>
      </c>
      <c r="Y57" s="50">
        <f t="shared" si="5"/>
        <v>10862082</v>
      </c>
      <c r="Z57" s="51">
        <f>+IF(X57&lt;&gt;0,+(Y57/X57)*100,0)</f>
        <v>-185.0004309036612</v>
      </c>
      <c r="AA57" s="48">
        <f>SUM(AA54:AA56)</f>
        <v>-5871382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4950277</v>
      </c>
      <c r="D60" s="65">
        <f>SUM(D57:D59)</f>
        <v>0</v>
      </c>
      <c r="E60" s="66">
        <f t="shared" si="6"/>
        <v>-5165549</v>
      </c>
      <c r="F60" s="67">
        <f t="shared" si="6"/>
        <v>-5871382</v>
      </c>
      <c r="G60" s="67">
        <f t="shared" si="6"/>
        <v>872921</v>
      </c>
      <c r="H60" s="67">
        <f t="shared" si="6"/>
        <v>243611</v>
      </c>
      <c r="I60" s="67">
        <f t="shared" si="6"/>
        <v>704470</v>
      </c>
      <c r="J60" s="67">
        <f t="shared" si="6"/>
        <v>1821002</v>
      </c>
      <c r="K60" s="67">
        <f t="shared" si="6"/>
        <v>700886</v>
      </c>
      <c r="L60" s="67">
        <f t="shared" si="6"/>
        <v>208852</v>
      </c>
      <c r="M60" s="67">
        <f t="shared" si="6"/>
        <v>-14563687</v>
      </c>
      <c r="N60" s="67">
        <f t="shared" si="6"/>
        <v>-13653949</v>
      </c>
      <c r="O60" s="67">
        <f t="shared" si="6"/>
        <v>739909</v>
      </c>
      <c r="P60" s="67">
        <f t="shared" si="6"/>
        <v>334218</v>
      </c>
      <c r="Q60" s="67">
        <f t="shared" si="6"/>
        <v>378166</v>
      </c>
      <c r="R60" s="67">
        <f t="shared" si="6"/>
        <v>1452293</v>
      </c>
      <c r="S60" s="67">
        <f t="shared" si="6"/>
        <v>411543</v>
      </c>
      <c r="T60" s="67">
        <f t="shared" si="6"/>
        <v>14982283</v>
      </c>
      <c r="U60" s="67">
        <f t="shared" si="6"/>
        <v>-22472</v>
      </c>
      <c r="V60" s="67">
        <f t="shared" si="6"/>
        <v>15371354</v>
      </c>
      <c r="W60" s="67">
        <f t="shared" si="6"/>
        <v>4990700</v>
      </c>
      <c r="X60" s="67">
        <f t="shared" si="6"/>
        <v>-5871382</v>
      </c>
      <c r="Y60" s="67">
        <f t="shared" si="6"/>
        <v>10862082</v>
      </c>
      <c r="Z60" s="68">
        <f>+IF(X60&lt;&gt;0,+(Y60/X60)*100,0)</f>
        <v>-185.0004309036612</v>
      </c>
      <c r="AA60" s="65">
        <f>SUM(AA57:AA59)</f>
        <v>-5871382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>
        <v>8591818</v>
      </c>
      <c r="L9" s="22">
        <v>8704357</v>
      </c>
      <c r="M9" s="22">
        <v>9206871</v>
      </c>
      <c r="N9" s="22">
        <v>26503046</v>
      </c>
      <c r="O9" s="22">
        <v>8320301</v>
      </c>
      <c r="P9" s="22">
        <v>9335272</v>
      </c>
      <c r="Q9" s="22">
        <v>10026443</v>
      </c>
      <c r="R9" s="22">
        <v>27682016</v>
      </c>
      <c r="S9" s="22">
        <v>9277031</v>
      </c>
      <c r="T9" s="22">
        <v>9050949</v>
      </c>
      <c r="U9" s="22">
        <v>9178029</v>
      </c>
      <c r="V9" s="22">
        <v>27506009</v>
      </c>
      <c r="W9" s="22">
        <v>109362569</v>
      </c>
      <c r="X9" s="22">
        <v>103073780</v>
      </c>
      <c r="Y9" s="22">
        <v>6288789</v>
      </c>
      <c r="Z9" s="23">
        <v>6.1012499978170975</v>
      </c>
      <c r="AA9" s="20">
        <v>103073780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30000</v>
      </c>
      <c r="Y10" s="22">
        <v>-30000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28639317</v>
      </c>
      <c r="D26" s="20"/>
      <c r="E26" s="21">
        <v>40846548</v>
      </c>
      <c r="F26" s="22">
        <v>41005003</v>
      </c>
      <c r="G26" s="22">
        <v>17019420</v>
      </c>
      <c r="H26" s="22"/>
      <c r="I26" s="22"/>
      <c r="J26" s="22">
        <v>17019420</v>
      </c>
      <c r="K26" s="22"/>
      <c r="L26" s="22"/>
      <c r="M26" s="22">
        <v>13543981</v>
      </c>
      <c r="N26" s="22">
        <v>13543981</v>
      </c>
      <c r="O26" s="22"/>
      <c r="P26" s="22"/>
      <c r="Q26" s="22">
        <v>10283147</v>
      </c>
      <c r="R26" s="22">
        <v>10283147</v>
      </c>
      <c r="S26" s="22"/>
      <c r="T26" s="22"/>
      <c r="U26" s="22">
        <v>13803</v>
      </c>
      <c r="V26" s="22">
        <v>13803</v>
      </c>
      <c r="W26" s="22">
        <v>40860351</v>
      </c>
      <c r="X26" s="22">
        <v>41005003</v>
      </c>
      <c r="Y26" s="22">
        <v>-144652</v>
      </c>
      <c r="Z26" s="23">
        <v>-0.35276670995488041</v>
      </c>
      <c r="AA26" s="20">
        <v>41005003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126298763</v>
      </c>
      <c r="D33" s="29">
        <f t="shared" ref="D33:Y33" si="0">SUM(D6:D32)</f>
        <v>0</v>
      </c>
      <c r="E33" s="30">
        <f t="shared" si="0"/>
        <v>143950328</v>
      </c>
      <c r="F33" s="31">
        <f t="shared" si="0"/>
        <v>144108783</v>
      </c>
      <c r="G33" s="31">
        <f t="shared" si="0"/>
        <v>26321211</v>
      </c>
      <c r="H33" s="31">
        <f t="shared" si="0"/>
        <v>9133911</v>
      </c>
      <c r="I33" s="31">
        <f t="shared" si="0"/>
        <v>9235796</v>
      </c>
      <c r="J33" s="31">
        <f t="shared" si="0"/>
        <v>44690918</v>
      </c>
      <c r="K33" s="31">
        <f t="shared" si="0"/>
        <v>8591818</v>
      </c>
      <c r="L33" s="31">
        <f t="shared" si="0"/>
        <v>8704357</v>
      </c>
      <c r="M33" s="31">
        <f t="shared" si="0"/>
        <v>22750852</v>
      </c>
      <c r="N33" s="31">
        <f t="shared" si="0"/>
        <v>40047027</v>
      </c>
      <c r="O33" s="31">
        <f t="shared" si="0"/>
        <v>8320301</v>
      </c>
      <c r="P33" s="31">
        <f t="shared" si="0"/>
        <v>9335272</v>
      </c>
      <c r="Q33" s="31">
        <f t="shared" si="0"/>
        <v>20309590</v>
      </c>
      <c r="R33" s="31">
        <f t="shared" si="0"/>
        <v>37965163</v>
      </c>
      <c r="S33" s="31">
        <f t="shared" si="0"/>
        <v>9277031</v>
      </c>
      <c r="T33" s="31">
        <f t="shared" si="0"/>
        <v>9050949</v>
      </c>
      <c r="U33" s="31">
        <f t="shared" si="0"/>
        <v>9191832</v>
      </c>
      <c r="V33" s="31">
        <f t="shared" si="0"/>
        <v>27519812</v>
      </c>
      <c r="W33" s="31">
        <f t="shared" si="0"/>
        <v>150222920</v>
      </c>
      <c r="X33" s="31">
        <f t="shared" si="0"/>
        <v>144108783</v>
      </c>
      <c r="Y33" s="31">
        <f t="shared" si="0"/>
        <v>6114137</v>
      </c>
      <c r="Z33" s="32">
        <f>+IF(X33&lt;&gt;0,+(Y33/X33)*100,0)</f>
        <v>4.2427233598940326</v>
      </c>
      <c r="AA33" s="29">
        <f>SUM(AA6:AA32)</f>
        <v>144108783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27240363</v>
      </c>
      <c r="D35" s="20"/>
      <c r="E35" s="21">
        <v>31905502</v>
      </c>
      <c r="F35" s="22">
        <v>31193985</v>
      </c>
      <c r="G35" s="22">
        <v>2327732</v>
      </c>
      <c r="H35" s="22">
        <v>2454736</v>
      </c>
      <c r="I35" s="22">
        <v>2297260</v>
      </c>
      <c r="J35" s="22">
        <v>7079728</v>
      </c>
      <c r="K35" s="22">
        <v>1822103</v>
      </c>
      <c r="L35" s="22">
        <v>2568815</v>
      </c>
      <c r="M35" s="22">
        <v>2646815</v>
      </c>
      <c r="N35" s="22">
        <v>7037733</v>
      </c>
      <c r="O35" s="22">
        <v>2826795</v>
      </c>
      <c r="P35" s="22">
        <v>2326931</v>
      </c>
      <c r="Q35" s="22">
        <v>2228146</v>
      </c>
      <c r="R35" s="22">
        <v>7381872</v>
      </c>
      <c r="S35" s="22">
        <v>2358045</v>
      </c>
      <c r="T35" s="22">
        <v>2558143</v>
      </c>
      <c r="U35" s="22">
        <v>2493749</v>
      </c>
      <c r="V35" s="22">
        <v>7409937</v>
      </c>
      <c r="W35" s="22">
        <v>28909270</v>
      </c>
      <c r="X35" s="22">
        <v>31193985</v>
      </c>
      <c r="Y35" s="22">
        <v>-2284715</v>
      </c>
      <c r="Z35" s="23">
        <v>-7.324216511612736</v>
      </c>
      <c r="AA35" s="20">
        <v>31193985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538139</v>
      </c>
      <c r="D38" s="20"/>
      <c r="E38" s="21">
        <v>861526</v>
      </c>
      <c r="F38" s="22">
        <v>838426</v>
      </c>
      <c r="G38" s="22">
        <v>19775</v>
      </c>
      <c r="H38" s="22">
        <v>17077</v>
      </c>
      <c r="I38" s="22">
        <v>418942</v>
      </c>
      <c r="J38" s="22">
        <v>455794</v>
      </c>
      <c r="K38" s="22">
        <v>14280</v>
      </c>
      <c r="L38" s="22">
        <v>98484</v>
      </c>
      <c r="M38" s="22">
        <v>32707</v>
      </c>
      <c r="N38" s="22">
        <v>145471</v>
      </c>
      <c r="O38" s="22">
        <v>13230</v>
      </c>
      <c r="P38" s="22">
        <v>31751</v>
      </c>
      <c r="Q38" s="22">
        <v>19330</v>
      </c>
      <c r="R38" s="22">
        <v>64311</v>
      </c>
      <c r="S38" s="22">
        <v>40356</v>
      </c>
      <c r="T38" s="22">
        <v>7965</v>
      </c>
      <c r="U38" s="22">
        <v>75599</v>
      </c>
      <c r="V38" s="22">
        <v>123920</v>
      </c>
      <c r="W38" s="22">
        <v>789496</v>
      </c>
      <c r="X38" s="22">
        <v>838426</v>
      </c>
      <c r="Y38" s="22">
        <v>-48930</v>
      </c>
      <c r="Z38" s="23">
        <v>-5.8359354313916789</v>
      </c>
      <c r="AA38" s="20">
        <v>838426</v>
      </c>
    </row>
    <row r="39" spans="1:27" x14ac:dyDescent="0.25">
      <c r="A39" s="19" t="s">
        <v>65</v>
      </c>
      <c r="B39" s="15" t="s">
        <v>32</v>
      </c>
      <c r="C39" s="20">
        <v>-1305529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</v>
      </c>
      <c r="Y39" s="22">
        <v>-1000000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>
        <v>3479596</v>
      </c>
      <c r="D40" s="20"/>
      <c r="E40" s="21">
        <v>4246056</v>
      </c>
      <c r="F40" s="22">
        <v>8026377</v>
      </c>
      <c r="G40" s="22">
        <v>494242</v>
      </c>
      <c r="H40" s="22">
        <v>321489</v>
      </c>
      <c r="I40" s="22">
        <v>630305</v>
      </c>
      <c r="J40" s="22">
        <v>1446036</v>
      </c>
      <c r="K40" s="22">
        <v>708745</v>
      </c>
      <c r="L40" s="22">
        <v>449873</v>
      </c>
      <c r="M40" s="22">
        <v>483373</v>
      </c>
      <c r="N40" s="22">
        <v>1641991</v>
      </c>
      <c r="O40" s="22">
        <v>614179</v>
      </c>
      <c r="P40" s="22">
        <v>536170</v>
      </c>
      <c r="Q40" s="22">
        <v>643437</v>
      </c>
      <c r="R40" s="22">
        <v>1793786</v>
      </c>
      <c r="S40" s="22">
        <v>534276</v>
      </c>
      <c r="T40" s="22">
        <v>552085</v>
      </c>
      <c r="U40" s="22">
        <v>534276</v>
      </c>
      <c r="V40" s="22">
        <v>1620637</v>
      </c>
      <c r="W40" s="22">
        <v>6502450</v>
      </c>
      <c r="X40" s="22">
        <v>8026377</v>
      </c>
      <c r="Y40" s="22">
        <v>-1523927</v>
      </c>
      <c r="Z40" s="23">
        <v>-18.986486680104857</v>
      </c>
      <c r="AA40" s="20">
        <v>8026377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138370183</v>
      </c>
      <c r="D42" s="20"/>
      <c r="E42" s="21">
        <v>142911540</v>
      </c>
      <c r="F42" s="22">
        <v>153076623</v>
      </c>
      <c r="G42" s="22">
        <v>260945</v>
      </c>
      <c r="H42" s="22">
        <v>11905106</v>
      </c>
      <c r="I42" s="22">
        <v>12306214</v>
      </c>
      <c r="J42" s="22">
        <v>24472265</v>
      </c>
      <c r="K42" s="22">
        <v>12464573</v>
      </c>
      <c r="L42" s="22">
        <v>12216812</v>
      </c>
      <c r="M42" s="22">
        <v>24521155</v>
      </c>
      <c r="N42" s="22">
        <v>49202540</v>
      </c>
      <c r="O42" s="22">
        <v>814153</v>
      </c>
      <c r="P42" s="22">
        <v>13678825</v>
      </c>
      <c r="Q42" s="22">
        <v>13617134</v>
      </c>
      <c r="R42" s="22">
        <v>28110112</v>
      </c>
      <c r="S42" s="22">
        <v>13017375</v>
      </c>
      <c r="T42" s="22">
        <v>12200587</v>
      </c>
      <c r="U42" s="22">
        <v>13536198</v>
      </c>
      <c r="V42" s="22">
        <v>38754160</v>
      </c>
      <c r="W42" s="22">
        <v>140539077</v>
      </c>
      <c r="X42" s="22">
        <v>153076623</v>
      </c>
      <c r="Y42" s="22">
        <v>-12537546</v>
      </c>
      <c r="Z42" s="23">
        <v>-8.1903727390171124</v>
      </c>
      <c r="AA42" s="20">
        <v>153076623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4717875</v>
      </c>
      <c r="D45" s="20"/>
      <c r="E45" s="21">
        <v>6355146</v>
      </c>
      <c r="F45" s="22">
        <v>6468746</v>
      </c>
      <c r="G45" s="22">
        <v>235208</v>
      </c>
      <c r="H45" s="22">
        <v>317437</v>
      </c>
      <c r="I45" s="22">
        <v>247462</v>
      </c>
      <c r="J45" s="22">
        <v>800107</v>
      </c>
      <c r="K45" s="22">
        <v>319980</v>
      </c>
      <c r="L45" s="22">
        <v>200206</v>
      </c>
      <c r="M45" s="22">
        <v>368006</v>
      </c>
      <c r="N45" s="22">
        <v>888192</v>
      </c>
      <c r="O45" s="22">
        <v>326326</v>
      </c>
      <c r="P45" s="22">
        <v>190018</v>
      </c>
      <c r="Q45" s="22">
        <v>344223</v>
      </c>
      <c r="R45" s="22">
        <v>860567</v>
      </c>
      <c r="S45" s="22">
        <v>244127</v>
      </c>
      <c r="T45" s="22">
        <v>281156</v>
      </c>
      <c r="U45" s="22">
        <v>452590</v>
      </c>
      <c r="V45" s="22">
        <v>977873</v>
      </c>
      <c r="W45" s="22">
        <v>3526739</v>
      </c>
      <c r="X45" s="22">
        <v>6468746</v>
      </c>
      <c r="Y45" s="22">
        <v>-2942007</v>
      </c>
      <c r="Z45" s="23">
        <v>-45.480329572377713</v>
      </c>
      <c r="AA45" s="20">
        <v>6468746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310000</v>
      </c>
      <c r="F46" s="22">
        <v>310000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310000</v>
      </c>
      <c r="Y46" s="22">
        <v>-310000</v>
      </c>
      <c r="Z46" s="23">
        <v>-100</v>
      </c>
      <c r="AA46" s="20">
        <v>310000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173040627</v>
      </c>
      <c r="D48" s="29">
        <f t="shared" ref="D48:Y48" si="1">SUM(D35:D47)</f>
        <v>0</v>
      </c>
      <c r="E48" s="30">
        <f t="shared" si="1"/>
        <v>187589770</v>
      </c>
      <c r="F48" s="31">
        <f t="shared" si="1"/>
        <v>200914157</v>
      </c>
      <c r="G48" s="31">
        <f t="shared" si="1"/>
        <v>3337902</v>
      </c>
      <c r="H48" s="31">
        <f t="shared" si="1"/>
        <v>15015845</v>
      </c>
      <c r="I48" s="31">
        <f t="shared" si="1"/>
        <v>15900183</v>
      </c>
      <c r="J48" s="31">
        <f t="shared" si="1"/>
        <v>34253930</v>
      </c>
      <c r="K48" s="31">
        <f t="shared" si="1"/>
        <v>15329681</v>
      </c>
      <c r="L48" s="31">
        <f t="shared" si="1"/>
        <v>15534190</v>
      </c>
      <c r="M48" s="31">
        <f t="shared" si="1"/>
        <v>28052056</v>
      </c>
      <c r="N48" s="31">
        <f t="shared" si="1"/>
        <v>58915927</v>
      </c>
      <c r="O48" s="31">
        <f t="shared" si="1"/>
        <v>4594683</v>
      </c>
      <c r="P48" s="31">
        <f t="shared" si="1"/>
        <v>16763695</v>
      </c>
      <c r="Q48" s="31">
        <f t="shared" si="1"/>
        <v>16852270</v>
      </c>
      <c r="R48" s="31">
        <f t="shared" si="1"/>
        <v>38210648</v>
      </c>
      <c r="S48" s="31">
        <f t="shared" si="1"/>
        <v>16194179</v>
      </c>
      <c r="T48" s="31">
        <f t="shared" si="1"/>
        <v>15599936</v>
      </c>
      <c r="U48" s="31">
        <f t="shared" si="1"/>
        <v>17092412</v>
      </c>
      <c r="V48" s="31">
        <f t="shared" si="1"/>
        <v>48886527</v>
      </c>
      <c r="W48" s="31">
        <f t="shared" si="1"/>
        <v>180267032</v>
      </c>
      <c r="X48" s="31">
        <f t="shared" si="1"/>
        <v>200914157</v>
      </c>
      <c r="Y48" s="31">
        <f t="shared" si="1"/>
        <v>-20647125</v>
      </c>
      <c r="Z48" s="32">
        <f>+IF(X48&lt;&gt;0,+(Y48/X48)*100,0)</f>
        <v>-10.276590414681429</v>
      </c>
      <c r="AA48" s="29">
        <f>SUM(AA35:AA47)</f>
        <v>200914157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-46741864</v>
      </c>
      <c r="D49" s="39">
        <f t="shared" si="2"/>
        <v>0</v>
      </c>
      <c r="E49" s="40">
        <f t="shared" si="2"/>
        <v>-43639442</v>
      </c>
      <c r="F49" s="41">
        <f t="shared" si="2"/>
        <v>-56805374</v>
      </c>
      <c r="G49" s="41">
        <f t="shared" si="2"/>
        <v>22983309</v>
      </c>
      <c r="H49" s="41">
        <f t="shared" si="2"/>
        <v>-5881934</v>
      </c>
      <c r="I49" s="41">
        <f t="shared" si="2"/>
        <v>-6664387</v>
      </c>
      <c r="J49" s="41">
        <f t="shared" si="2"/>
        <v>10436988</v>
      </c>
      <c r="K49" s="41">
        <f t="shared" si="2"/>
        <v>-6737863</v>
      </c>
      <c r="L49" s="41">
        <f t="shared" si="2"/>
        <v>-6829833</v>
      </c>
      <c r="M49" s="41">
        <f t="shared" si="2"/>
        <v>-5301204</v>
      </c>
      <c r="N49" s="41">
        <f t="shared" si="2"/>
        <v>-18868900</v>
      </c>
      <c r="O49" s="41">
        <f t="shared" si="2"/>
        <v>3725618</v>
      </c>
      <c r="P49" s="41">
        <f t="shared" si="2"/>
        <v>-7428423</v>
      </c>
      <c r="Q49" s="41">
        <f t="shared" si="2"/>
        <v>3457320</v>
      </c>
      <c r="R49" s="41">
        <f t="shared" si="2"/>
        <v>-245485</v>
      </c>
      <c r="S49" s="41">
        <f t="shared" si="2"/>
        <v>-6917148</v>
      </c>
      <c r="T49" s="41">
        <f t="shared" si="2"/>
        <v>-6548987</v>
      </c>
      <c r="U49" s="41">
        <f t="shared" si="2"/>
        <v>-7900580</v>
      </c>
      <c r="V49" s="41">
        <f t="shared" si="2"/>
        <v>-21366715</v>
      </c>
      <c r="W49" s="41">
        <f t="shared" si="2"/>
        <v>-30044112</v>
      </c>
      <c r="X49" s="41">
        <f t="shared" si="2"/>
        <v>-56805374</v>
      </c>
      <c r="Y49" s="41">
        <f t="shared" si="2"/>
        <v>26761262</v>
      </c>
      <c r="Z49" s="42">
        <f>+IF(X49&lt;&gt;0,+(Y49/X49)*100,0)</f>
        <v>-47.110440642464567</v>
      </c>
      <c r="AA49" s="39">
        <f>+AA33-AA48</f>
        <v>-56805374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276000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276000</v>
      </c>
      <c r="Y50" s="22">
        <v>-276000</v>
      </c>
      <c r="Z50" s="23">
        <v>-100</v>
      </c>
      <c r="AA50" s="20">
        <v>276000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-46741864</v>
      </c>
      <c r="D52" s="48">
        <f t="shared" si="3"/>
        <v>0</v>
      </c>
      <c r="E52" s="49">
        <f t="shared" si="3"/>
        <v>-43639442</v>
      </c>
      <c r="F52" s="50">
        <f t="shared" si="3"/>
        <v>-56529374</v>
      </c>
      <c r="G52" s="50">
        <f t="shared" si="3"/>
        <v>22983309</v>
      </c>
      <c r="H52" s="50">
        <f t="shared" si="3"/>
        <v>-5881934</v>
      </c>
      <c r="I52" s="50">
        <f t="shared" si="3"/>
        <v>-6664387</v>
      </c>
      <c r="J52" s="50">
        <f t="shared" si="3"/>
        <v>10436988</v>
      </c>
      <c r="K52" s="50">
        <f t="shared" si="3"/>
        <v>-6737863</v>
      </c>
      <c r="L52" s="50">
        <f t="shared" si="3"/>
        <v>-6829833</v>
      </c>
      <c r="M52" s="50">
        <f t="shared" si="3"/>
        <v>-5301204</v>
      </c>
      <c r="N52" s="50">
        <f t="shared" si="3"/>
        <v>-18868900</v>
      </c>
      <c r="O52" s="50">
        <f t="shared" si="3"/>
        <v>3725618</v>
      </c>
      <c r="P52" s="50">
        <f t="shared" si="3"/>
        <v>-7428423</v>
      </c>
      <c r="Q52" s="50">
        <f t="shared" si="3"/>
        <v>3457320</v>
      </c>
      <c r="R52" s="50">
        <f t="shared" si="3"/>
        <v>-245485</v>
      </c>
      <c r="S52" s="50">
        <f t="shared" si="3"/>
        <v>-6917148</v>
      </c>
      <c r="T52" s="50">
        <f t="shared" si="3"/>
        <v>-6548987</v>
      </c>
      <c r="U52" s="50">
        <f t="shared" si="3"/>
        <v>-7900580</v>
      </c>
      <c r="V52" s="50">
        <f t="shared" si="3"/>
        <v>-21366715</v>
      </c>
      <c r="W52" s="50">
        <f t="shared" si="3"/>
        <v>-30044112</v>
      </c>
      <c r="X52" s="50">
        <f t="shared" si="3"/>
        <v>-56529374</v>
      </c>
      <c r="Y52" s="50">
        <f t="shared" si="3"/>
        <v>26485262</v>
      </c>
      <c r="Z52" s="51">
        <f>+IF(X52&lt;&gt;0,+(Y52/X52)*100,0)</f>
        <v>-46.852211736857377</v>
      </c>
      <c r="AA52" s="48">
        <f>SUM(AA49:AA51)</f>
        <v>-56529374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-46741864</v>
      </c>
      <c r="D54" s="54">
        <f>+D52-D53</f>
        <v>0</v>
      </c>
      <c r="E54" s="55">
        <f t="shared" si="4"/>
        <v>-43639442</v>
      </c>
      <c r="F54" s="56">
        <f t="shared" si="4"/>
        <v>-56529374</v>
      </c>
      <c r="G54" s="56">
        <f t="shared" si="4"/>
        <v>22983309</v>
      </c>
      <c r="H54" s="56">
        <f t="shared" si="4"/>
        <v>-5881934</v>
      </c>
      <c r="I54" s="56">
        <f t="shared" si="4"/>
        <v>-6664387</v>
      </c>
      <c r="J54" s="56">
        <f t="shared" si="4"/>
        <v>10436988</v>
      </c>
      <c r="K54" s="56">
        <f t="shared" si="4"/>
        <v>-6737863</v>
      </c>
      <c r="L54" s="56">
        <f t="shared" si="4"/>
        <v>-6829833</v>
      </c>
      <c r="M54" s="56">
        <f t="shared" si="4"/>
        <v>-5301204</v>
      </c>
      <c r="N54" s="56">
        <f t="shared" si="4"/>
        <v>-18868900</v>
      </c>
      <c r="O54" s="56">
        <f t="shared" si="4"/>
        <v>3725618</v>
      </c>
      <c r="P54" s="56">
        <f t="shared" si="4"/>
        <v>-7428423</v>
      </c>
      <c r="Q54" s="56">
        <f t="shared" si="4"/>
        <v>3457320</v>
      </c>
      <c r="R54" s="56">
        <f t="shared" si="4"/>
        <v>-245485</v>
      </c>
      <c r="S54" s="56">
        <f t="shared" si="4"/>
        <v>-6917148</v>
      </c>
      <c r="T54" s="56">
        <f t="shared" si="4"/>
        <v>-6548987</v>
      </c>
      <c r="U54" s="56">
        <f t="shared" si="4"/>
        <v>-7900580</v>
      </c>
      <c r="V54" s="56">
        <f t="shared" si="4"/>
        <v>-21366715</v>
      </c>
      <c r="W54" s="56">
        <f t="shared" si="4"/>
        <v>-30044112</v>
      </c>
      <c r="X54" s="56">
        <f t="shared" si="4"/>
        <v>-56529374</v>
      </c>
      <c r="Y54" s="56">
        <f t="shared" si="4"/>
        <v>26485262</v>
      </c>
      <c r="Z54" s="57">
        <f>+IF(X54&lt;&gt;0,+(Y54/X54)*100,0)</f>
        <v>-46.852211736857377</v>
      </c>
      <c r="AA54" s="54">
        <f>+AA52-AA53</f>
        <v>-56529374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-46741864</v>
      </c>
      <c r="D57" s="48">
        <f>SUM(D54:D56)</f>
        <v>0</v>
      </c>
      <c r="E57" s="49">
        <f t="shared" si="5"/>
        <v>-43639442</v>
      </c>
      <c r="F57" s="50">
        <f t="shared" si="5"/>
        <v>-56529374</v>
      </c>
      <c r="G57" s="50">
        <f t="shared" si="5"/>
        <v>22983309</v>
      </c>
      <c r="H57" s="50">
        <f t="shared" si="5"/>
        <v>-5881934</v>
      </c>
      <c r="I57" s="50">
        <f t="shared" si="5"/>
        <v>-6664387</v>
      </c>
      <c r="J57" s="50">
        <f t="shared" si="5"/>
        <v>10436988</v>
      </c>
      <c r="K57" s="50">
        <f t="shared" si="5"/>
        <v>-6737863</v>
      </c>
      <c r="L57" s="50">
        <f t="shared" si="5"/>
        <v>-6829833</v>
      </c>
      <c r="M57" s="50">
        <f t="shared" si="5"/>
        <v>-5301204</v>
      </c>
      <c r="N57" s="50">
        <f t="shared" si="5"/>
        <v>-18868900</v>
      </c>
      <c r="O57" s="50">
        <f t="shared" si="5"/>
        <v>3725618</v>
      </c>
      <c r="P57" s="50">
        <f t="shared" si="5"/>
        <v>-7428423</v>
      </c>
      <c r="Q57" s="50">
        <f t="shared" si="5"/>
        <v>3457320</v>
      </c>
      <c r="R57" s="50">
        <f t="shared" si="5"/>
        <v>-245485</v>
      </c>
      <c r="S57" s="50">
        <f t="shared" si="5"/>
        <v>-6917148</v>
      </c>
      <c r="T57" s="50">
        <f t="shared" si="5"/>
        <v>-6548987</v>
      </c>
      <c r="U57" s="50">
        <f t="shared" si="5"/>
        <v>-7900580</v>
      </c>
      <c r="V57" s="50">
        <f t="shared" si="5"/>
        <v>-21366715</v>
      </c>
      <c r="W57" s="50">
        <f t="shared" si="5"/>
        <v>-30044112</v>
      </c>
      <c r="X57" s="50">
        <f t="shared" si="5"/>
        <v>-56529374</v>
      </c>
      <c r="Y57" s="50">
        <f t="shared" si="5"/>
        <v>26485262</v>
      </c>
      <c r="Z57" s="51">
        <f>+IF(X57&lt;&gt;0,+(Y57/X57)*100,0)</f>
        <v>-46.852211736857377</v>
      </c>
      <c r="AA57" s="48">
        <f>SUM(AA54:AA56)</f>
        <v>-56529374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-46741864</v>
      </c>
      <c r="D60" s="65">
        <f>SUM(D57:D59)</f>
        <v>0</v>
      </c>
      <c r="E60" s="66">
        <f t="shared" si="6"/>
        <v>-43639442</v>
      </c>
      <c r="F60" s="67">
        <f t="shared" si="6"/>
        <v>-56529374</v>
      </c>
      <c r="G60" s="67">
        <f t="shared" si="6"/>
        <v>22983309</v>
      </c>
      <c r="H60" s="67">
        <f t="shared" si="6"/>
        <v>-5881934</v>
      </c>
      <c r="I60" s="67">
        <f t="shared" si="6"/>
        <v>-6664387</v>
      </c>
      <c r="J60" s="67">
        <f t="shared" si="6"/>
        <v>10436988</v>
      </c>
      <c r="K60" s="67">
        <f t="shared" si="6"/>
        <v>-6737863</v>
      </c>
      <c r="L60" s="67">
        <f t="shared" si="6"/>
        <v>-6829833</v>
      </c>
      <c r="M60" s="67">
        <f t="shared" si="6"/>
        <v>-5301204</v>
      </c>
      <c r="N60" s="67">
        <f t="shared" si="6"/>
        <v>-18868900</v>
      </c>
      <c r="O60" s="67">
        <f t="shared" si="6"/>
        <v>3725618</v>
      </c>
      <c r="P60" s="67">
        <f t="shared" si="6"/>
        <v>-7428423</v>
      </c>
      <c r="Q60" s="67">
        <f t="shared" si="6"/>
        <v>3457320</v>
      </c>
      <c r="R60" s="67">
        <f t="shared" si="6"/>
        <v>-245485</v>
      </c>
      <c r="S60" s="67">
        <f t="shared" si="6"/>
        <v>-6917148</v>
      </c>
      <c r="T60" s="67">
        <f t="shared" si="6"/>
        <v>-6548987</v>
      </c>
      <c r="U60" s="67">
        <f t="shared" si="6"/>
        <v>-7900580</v>
      </c>
      <c r="V60" s="67">
        <f t="shared" si="6"/>
        <v>-21366715</v>
      </c>
      <c r="W60" s="67">
        <f t="shared" si="6"/>
        <v>-30044112</v>
      </c>
      <c r="X60" s="67">
        <f t="shared" si="6"/>
        <v>-56529374</v>
      </c>
      <c r="Y60" s="67">
        <f t="shared" si="6"/>
        <v>26485262</v>
      </c>
      <c r="Z60" s="68">
        <f>+IF(X60&lt;&gt;0,+(Y60/X60)*100,0)</f>
        <v>-46.852211736857377</v>
      </c>
      <c r="AA60" s="65">
        <f>SUM(AA57:AA59)</f>
        <v>-56529374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652071</v>
      </c>
      <c r="G9" s="22">
        <v>54339</v>
      </c>
      <c r="H9" s="22">
        <v>54339</v>
      </c>
      <c r="I9" s="22">
        <v>54339</v>
      </c>
      <c r="J9" s="22">
        <v>163017</v>
      </c>
      <c r="K9" s="22">
        <v>54339</v>
      </c>
      <c r="L9" s="22">
        <v>54339</v>
      </c>
      <c r="M9" s="22">
        <v>54339</v>
      </c>
      <c r="N9" s="22">
        <v>163017</v>
      </c>
      <c r="O9" s="22">
        <v>54339</v>
      </c>
      <c r="P9" s="22">
        <v>54339</v>
      </c>
      <c r="Q9" s="22">
        <v>54339</v>
      </c>
      <c r="R9" s="22">
        <v>163017</v>
      </c>
      <c r="S9" s="22">
        <v>54339</v>
      </c>
      <c r="T9" s="22">
        <v>62655</v>
      </c>
      <c r="U9" s="22">
        <v>45293</v>
      </c>
      <c r="V9" s="22">
        <v>162287</v>
      </c>
      <c r="W9" s="22">
        <v>651338</v>
      </c>
      <c r="X9" s="22">
        <v>652071</v>
      </c>
      <c r="Y9" s="22">
        <v>-733</v>
      </c>
      <c r="Z9" s="23">
        <v>-0.11241107180046345</v>
      </c>
      <c r="AA9" s="20">
        <v>652071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8034348</v>
      </c>
      <c r="F26" s="22">
        <v>7900540</v>
      </c>
      <c r="G26" s="22">
        <v>2486407</v>
      </c>
      <c r="H26" s="22">
        <v>828276</v>
      </c>
      <c r="I26" s="22">
        <v>402844</v>
      </c>
      <c r="J26" s="22">
        <v>3717527</v>
      </c>
      <c r="K26" s="22">
        <v>401945</v>
      </c>
      <c r="L26" s="22">
        <v>438209</v>
      </c>
      <c r="M26" s="22">
        <v>1992680</v>
      </c>
      <c r="N26" s="22">
        <v>2832834</v>
      </c>
      <c r="O26" s="22">
        <v>3526</v>
      </c>
      <c r="P26" s="22">
        <v>3897</v>
      </c>
      <c r="Q26" s="22">
        <v>1476563</v>
      </c>
      <c r="R26" s="22">
        <v>1483986</v>
      </c>
      <c r="S26" s="22"/>
      <c r="T26" s="22"/>
      <c r="U26" s="22"/>
      <c r="V26" s="22"/>
      <c r="W26" s="22">
        <v>8034347</v>
      </c>
      <c r="X26" s="22">
        <v>7900540</v>
      </c>
      <c r="Y26" s="22">
        <v>133807</v>
      </c>
      <c r="Z26" s="23">
        <v>1.6936437256187553</v>
      </c>
      <c r="AA26" s="20">
        <v>7900540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597911</v>
      </c>
      <c r="D33" s="29">
        <f t="shared" ref="D33:Y33" si="0">SUM(D6:D32)</f>
        <v>0</v>
      </c>
      <c r="E33" s="30">
        <f t="shared" si="0"/>
        <v>8748948</v>
      </c>
      <c r="F33" s="31">
        <f t="shared" si="0"/>
        <v>8552611</v>
      </c>
      <c r="G33" s="31">
        <f t="shared" si="0"/>
        <v>2540746</v>
      </c>
      <c r="H33" s="31">
        <f t="shared" si="0"/>
        <v>882615</v>
      </c>
      <c r="I33" s="31">
        <f t="shared" si="0"/>
        <v>457183</v>
      </c>
      <c r="J33" s="31">
        <f t="shared" si="0"/>
        <v>3880544</v>
      </c>
      <c r="K33" s="31">
        <f t="shared" si="0"/>
        <v>456284</v>
      </c>
      <c r="L33" s="31">
        <f t="shared" si="0"/>
        <v>492548</v>
      </c>
      <c r="M33" s="31">
        <f t="shared" si="0"/>
        <v>2047019</v>
      </c>
      <c r="N33" s="31">
        <f t="shared" si="0"/>
        <v>2995851</v>
      </c>
      <c r="O33" s="31">
        <f t="shared" si="0"/>
        <v>57865</v>
      </c>
      <c r="P33" s="31">
        <f t="shared" si="0"/>
        <v>58236</v>
      </c>
      <c r="Q33" s="31">
        <f t="shared" si="0"/>
        <v>1530902</v>
      </c>
      <c r="R33" s="31">
        <f t="shared" si="0"/>
        <v>1647003</v>
      </c>
      <c r="S33" s="31">
        <f t="shared" si="0"/>
        <v>54339</v>
      </c>
      <c r="T33" s="31">
        <f t="shared" si="0"/>
        <v>62655</v>
      </c>
      <c r="U33" s="31">
        <f t="shared" si="0"/>
        <v>45293</v>
      </c>
      <c r="V33" s="31">
        <f t="shared" si="0"/>
        <v>162287</v>
      </c>
      <c r="W33" s="31">
        <f t="shared" si="0"/>
        <v>8685685</v>
      </c>
      <c r="X33" s="31">
        <f t="shared" si="0"/>
        <v>8552611</v>
      </c>
      <c r="Y33" s="31">
        <f t="shared" si="0"/>
        <v>133074</v>
      </c>
      <c r="Z33" s="32">
        <f>+IF(X33&lt;&gt;0,+(Y33/X33)*100,0)</f>
        <v>1.55594589769136</v>
      </c>
      <c r="AA33" s="29">
        <f>SUM(AA6:AA32)</f>
        <v>8552611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4000446</v>
      </c>
      <c r="D35" s="20"/>
      <c r="E35" s="21">
        <v>5469670</v>
      </c>
      <c r="F35" s="22">
        <v>5558991</v>
      </c>
      <c r="G35" s="22">
        <v>396203</v>
      </c>
      <c r="H35" s="22">
        <v>651076</v>
      </c>
      <c r="I35" s="22">
        <v>512345</v>
      </c>
      <c r="J35" s="22">
        <v>1559624</v>
      </c>
      <c r="K35" s="22">
        <v>529757</v>
      </c>
      <c r="L35" s="22">
        <v>640877</v>
      </c>
      <c r="M35" s="22">
        <v>478099</v>
      </c>
      <c r="N35" s="22">
        <v>1648733</v>
      </c>
      <c r="O35" s="22">
        <v>471750</v>
      </c>
      <c r="P35" s="22">
        <v>508684</v>
      </c>
      <c r="Q35" s="22">
        <v>486788</v>
      </c>
      <c r="R35" s="22">
        <v>1467222</v>
      </c>
      <c r="S35" s="22">
        <v>490026</v>
      </c>
      <c r="T35" s="22">
        <v>425834</v>
      </c>
      <c r="U35" s="22">
        <v>473669</v>
      </c>
      <c r="V35" s="22">
        <v>1389529</v>
      </c>
      <c r="W35" s="22">
        <v>6065108</v>
      </c>
      <c r="X35" s="22">
        <v>5558991</v>
      </c>
      <c r="Y35" s="22">
        <v>506117</v>
      </c>
      <c r="Z35" s="23">
        <v>9.1044759741471069</v>
      </c>
      <c r="AA35" s="20">
        <v>5558991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205551</v>
      </c>
      <c r="D38" s="20"/>
      <c r="E38" s="21">
        <v>270000</v>
      </c>
      <c r="F38" s="22">
        <v>353280</v>
      </c>
      <c r="G38" s="22"/>
      <c r="H38" s="22">
        <v>3300</v>
      </c>
      <c r="I38" s="22"/>
      <c r="J38" s="22">
        <v>3300</v>
      </c>
      <c r="K38" s="22"/>
      <c r="L38" s="22">
        <v>199980</v>
      </c>
      <c r="M38" s="22"/>
      <c r="N38" s="22">
        <v>199980</v>
      </c>
      <c r="O38" s="22"/>
      <c r="P38" s="22">
        <v>20700</v>
      </c>
      <c r="Q38" s="22">
        <v>47926</v>
      </c>
      <c r="R38" s="22">
        <v>68626</v>
      </c>
      <c r="S38" s="22">
        <v>59418</v>
      </c>
      <c r="T38" s="22">
        <v>47104</v>
      </c>
      <c r="U38" s="22">
        <v>35985</v>
      </c>
      <c r="V38" s="22">
        <v>142507</v>
      </c>
      <c r="W38" s="22">
        <v>414413</v>
      </c>
      <c r="X38" s="22">
        <v>353280</v>
      </c>
      <c r="Y38" s="22">
        <v>61133</v>
      </c>
      <c r="Z38" s="23">
        <v>17.304404438405797</v>
      </c>
      <c r="AA38" s="20">
        <v>353280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1479182</v>
      </c>
      <c r="D42" s="20"/>
      <c r="E42" s="21">
        <v>1565678</v>
      </c>
      <c r="F42" s="22">
        <v>1454749</v>
      </c>
      <c r="G42" s="22">
        <v>102464</v>
      </c>
      <c r="H42" s="22">
        <v>102464</v>
      </c>
      <c r="I42" s="22"/>
      <c r="J42" s="22">
        <v>204928</v>
      </c>
      <c r="K42" s="22">
        <v>102464</v>
      </c>
      <c r="L42" s="22">
        <v>204928</v>
      </c>
      <c r="M42" s="22"/>
      <c r="N42" s="22">
        <v>307392</v>
      </c>
      <c r="O42" s="22">
        <v>102464</v>
      </c>
      <c r="P42" s="22">
        <v>102464</v>
      </c>
      <c r="Q42" s="22">
        <v>102464</v>
      </c>
      <c r="R42" s="22">
        <v>307392</v>
      </c>
      <c r="S42" s="22">
        <v>102464</v>
      </c>
      <c r="T42" s="22">
        <v>126464</v>
      </c>
      <c r="U42" s="22">
        <v>131914</v>
      </c>
      <c r="V42" s="22">
        <v>360842</v>
      </c>
      <c r="W42" s="22">
        <v>1180554</v>
      </c>
      <c r="X42" s="22">
        <v>1454749</v>
      </c>
      <c r="Y42" s="22">
        <v>-274195</v>
      </c>
      <c r="Z42" s="23">
        <v>-18.848268670402934</v>
      </c>
      <c r="AA42" s="20">
        <v>1454749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30000</v>
      </c>
      <c r="D45" s="20"/>
      <c r="E45" s="21">
        <v>529000</v>
      </c>
      <c r="F45" s="22">
        <v>533518</v>
      </c>
      <c r="G45" s="22"/>
      <c r="H45" s="22">
        <v>1680</v>
      </c>
      <c r="I45" s="22">
        <v>29978</v>
      </c>
      <c r="J45" s="22">
        <v>31658</v>
      </c>
      <c r="K45" s="22">
        <v>261823</v>
      </c>
      <c r="L45" s="22">
        <v>56461</v>
      </c>
      <c r="M45" s="22">
        <v>894</v>
      </c>
      <c r="N45" s="22">
        <v>319178</v>
      </c>
      <c r="O45" s="22">
        <v>890</v>
      </c>
      <c r="P45" s="22">
        <v>882</v>
      </c>
      <c r="Q45" s="22">
        <v>1022</v>
      </c>
      <c r="R45" s="22">
        <v>2794</v>
      </c>
      <c r="S45" s="22">
        <v>548</v>
      </c>
      <c r="T45" s="22">
        <v>83628</v>
      </c>
      <c r="U45" s="22">
        <v>539</v>
      </c>
      <c r="V45" s="22">
        <v>84715</v>
      </c>
      <c r="W45" s="22">
        <v>438345</v>
      </c>
      <c r="X45" s="22">
        <v>533518</v>
      </c>
      <c r="Y45" s="22">
        <v>-95173</v>
      </c>
      <c r="Z45" s="23">
        <v>-17.838760829062934</v>
      </c>
      <c r="AA45" s="20">
        <v>533518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5715179</v>
      </c>
      <c r="D48" s="29">
        <f t="shared" ref="D48:Y48" si="1">SUM(D35:D47)</f>
        <v>0</v>
      </c>
      <c r="E48" s="30">
        <f t="shared" si="1"/>
        <v>7834348</v>
      </c>
      <c r="F48" s="31">
        <f t="shared" si="1"/>
        <v>7900538</v>
      </c>
      <c r="G48" s="31">
        <f t="shared" si="1"/>
        <v>498667</v>
      </c>
      <c r="H48" s="31">
        <f t="shared" si="1"/>
        <v>758520</v>
      </c>
      <c r="I48" s="31">
        <f t="shared" si="1"/>
        <v>542323</v>
      </c>
      <c r="J48" s="31">
        <f t="shared" si="1"/>
        <v>1799510</v>
      </c>
      <c r="K48" s="31">
        <f t="shared" si="1"/>
        <v>894044</v>
      </c>
      <c r="L48" s="31">
        <f t="shared" si="1"/>
        <v>1102246</v>
      </c>
      <c r="M48" s="31">
        <f t="shared" si="1"/>
        <v>478993</v>
      </c>
      <c r="N48" s="31">
        <f t="shared" si="1"/>
        <v>2475283</v>
      </c>
      <c r="O48" s="31">
        <f t="shared" si="1"/>
        <v>575104</v>
      </c>
      <c r="P48" s="31">
        <f t="shared" si="1"/>
        <v>632730</v>
      </c>
      <c r="Q48" s="31">
        <f t="shared" si="1"/>
        <v>638200</v>
      </c>
      <c r="R48" s="31">
        <f t="shared" si="1"/>
        <v>1846034</v>
      </c>
      <c r="S48" s="31">
        <f t="shared" si="1"/>
        <v>652456</v>
      </c>
      <c r="T48" s="31">
        <f t="shared" si="1"/>
        <v>683030</v>
      </c>
      <c r="U48" s="31">
        <f t="shared" si="1"/>
        <v>642107</v>
      </c>
      <c r="V48" s="31">
        <f t="shared" si="1"/>
        <v>1977593</v>
      </c>
      <c r="W48" s="31">
        <f t="shared" si="1"/>
        <v>8098420</v>
      </c>
      <c r="X48" s="31">
        <f t="shared" si="1"/>
        <v>7900538</v>
      </c>
      <c r="Y48" s="31">
        <f t="shared" si="1"/>
        <v>197882</v>
      </c>
      <c r="Z48" s="32">
        <f>+IF(X48&lt;&gt;0,+(Y48/X48)*100,0)</f>
        <v>2.5046648721897169</v>
      </c>
      <c r="AA48" s="29">
        <f>SUM(AA35:AA47)</f>
        <v>7900538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-5117268</v>
      </c>
      <c r="D49" s="39">
        <f t="shared" si="2"/>
        <v>0</v>
      </c>
      <c r="E49" s="40">
        <f t="shared" si="2"/>
        <v>914600</v>
      </c>
      <c r="F49" s="41">
        <f t="shared" si="2"/>
        <v>652073</v>
      </c>
      <c r="G49" s="41">
        <f t="shared" si="2"/>
        <v>2042079</v>
      </c>
      <c r="H49" s="41">
        <f t="shared" si="2"/>
        <v>124095</v>
      </c>
      <c r="I49" s="41">
        <f t="shared" si="2"/>
        <v>-85140</v>
      </c>
      <c r="J49" s="41">
        <f t="shared" si="2"/>
        <v>2081034</v>
      </c>
      <c r="K49" s="41">
        <f t="shared" si="2"/>
        <v>-437760</v>
      </c>
      <c r="L49" s="41">
        <f t="shared" si="2"/>
        <v>-609698</v>
      </c>
      <c r="M49" s="41">
        <f t="shared" si="2"/>
        <v>1568026</v>
      </c>
      <c r="N49" s="41">
        <f t="shared" si="2"/>
        <v>520568</v>
      </c>
      <c r="O49" s="41">
        <f t="shared" si="2"/>
        <v>-517239</v>
      </c>
      <c r="P49" s="41">
        <f t="shared" si="2"/>
        <v>-574494</v>
      </c>
      <c r="Q49" s="41">
        <f t="shared" si="2"/>
        <v>892702</v>
      </c>
      <c r="R49" s="41">
        <f t="shared" si="2"/>
        <v>-199031</v>
      </c>
      <c r="S49" s="41">
        <f t="shared" si="2"/>
        <v>-598117</v>
      </c>
      <c r="T49" s="41">
        <f t="shared" si="2"/>
        <v>-620375</v>
      </c>
      <c r="U49" s="41">
        <f t="shared" si="2"/>
        <v>-596814</v>
      </c>
      <c r="V49" s="41">
        <f t="shared" si="2"/>
        <v>-1815306</v>
      </c>
      <c r="W49" s="41">
        <f t="shared" si="2"/>
        <v>587265</v>
      </c>
      <c r="X49" s="41">
        <f t="shared" si="2"/>
        <v>652073</v>
      </c>
      <c r="Y49" s="41">
        <f t="shared" si="2"/>
        <v>-64808</v>
      </c>
      <c r="Z49" s="42">
        <f>+IF(X49&lt;&gt;0,+(Y49/X49)*100,0)</f>
        <v>-9.938764524830809</v>
      </c>
      <c r="AA49" s="39">
        <f>+AA33-AA48</f>
        <v>652073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-5117268</v>
      </c>
      <c r="D52" s="48">
        <f t="shared" si="3"/>
        <v>0</v>
      </c>
      <c r="E52" s="49">
        <f t="shared" si="3"/>
        <v>914600</v>
      </c>
      <c r="F52" s="50">
        <f t="shared" si="3"/>
        <v>652073</v>
      </c>
      <c r="G52" s="50">
        <f t="shared" si="3"/>
        <v>2042079</v>
      </c>
      <c r="H52" s="50">
        <f t="shared" si="3"/>
        <v>124095</v>
      </c>
      <c r="I52" s="50">
        <f t="shared" si="3"/>
        <v>-85140</v>
      </c>
      <c r="J52" s="50">
        <f t="shared" si="3"/>
        <v>2081034</v>
      </c>
      <c r="K52" s="50">
        <f t="shared" si="3"/>
        <v>-437760</v>
      </c>
      <c r="L52" s="50">
        <f t="shared" si="3"/>
        <v>-609698</v>
      </c>
      <c r="M52" s="50">
        <f t="shared" si="3"/>
        <v>1568026</v>
      </c>
      <c r="N52" s="50">
        <f t="shared" si="3"/>
        <v>520568</v>
      </c>
      <c r="O52" s="50">
        <f t="shared" si="3"/>
        <v>-517239</v>
      </c>
      <c r="P52" s="50">
        <f t="shared" si="3"/>
        <v>-574494</v>
      </c>
      <c r="Q52" s="50">
        <f t="shared" si="3"/>
        <v>892702</v>
      </c>
      <c r="R52" s="50">
        <f t="shared" si="3"/>
        <v>-199031</v>
      </c>
      <c r="S52" s="50">
        <f t="shared" si="3"/>
        <v>-598117</v>
      </c>
      <c r="T52" s="50">
        <f t="shared" si="3"/>
        <v>-620375</v>
      </c>
      <c r="U52" s="50">
        <f t="shared" si="3"/>
        <v>-596814</v>
      </c>
      <c r="V52" s="50">
        <f t="shared" si="3"/>
        <v>-1815306</v>
      </c>
      <c r="W52" s="50">
        <f t="shared" si="3"/>
        <v>587265</v>
      </c>
      <c r="X52" s="50">
        <f t="shared" si="3"/>
        <v>652073</v>
      </c>
      <c r="Y52" s="50">
        <f t="shared" si="3"/>
        <v>-64808</v>
      </c>
      <c r="Z52" s="51">
        <f>+IF(X52&lt;&gt;0,+(Y52/X52)*100,0)</f>
        <v>-9.938764524830809</v>
      </c>
      <c r="AA52" s="48">
        <f>SUM(AA49:AA51)</f>
        <v>652073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-5117268</v>
      </c>
      <c r="D54" s="54">
        <f>+D52-D53</f>
        <v>0</v>
      </c>
      <c r="E54" s="55">
        <f t="shared" si="4"/>
        <v>914600</v>
      </c>
      <c r="F54" s="56">
        <f t="shared" si="4"/>
        <v>652073</v>
      </c>
      <c r="G54" s="56">
        <f t="shared" si="4"/>
        <v>2042079</v>
      </c>
      <c r="H54" s="56">
        <f t="shared" si="4"/>
        <v>124095</v>
      </c>
      <c r="I54" s="56">
        <f t="shared" si="4"/>
        <v>-85140</v>
      </c>
      <c r="J54" s="56">
        <f t="shared" si="4"/>
        <v>2081034</v>
      </c>
      <c r="K54" s="56">
        <f t="shared" si="4"/>
        <v>-437760</v>
      </c>
      <c r="L54" s="56">
        <f t="shared" si="4"/>
        <v>-609698</v>
      </c>
      <c r="M54" s="56">
        <f t="shared" si="4"/>
        <v>1568026</v>
      </c>
      <c r="N54" s="56">
        <f t="shared" si="4"/>
        <v>520568</v>
      </c>
      <c r="O54" s="56">
        <f t="shared" si="4"/>
        <v>-517239</v>
      </c>
      <c r="P54" s="56">
        <f t="shared" si="4"/>
        <v>-574494</v>
      </c>
      <c r="Q54" s="56">
        <f t="shared" si="4"/>
        <v>892702</v>
      </c>
      <c r="R54" s="56">
        <f t="shared" si="4"/>
        <v>-199031</v>
      </c>
      <c r="S54" s="56">
        <f t="shared" si="4"/>
        <v>-598117</v>
      </c>
      <c r="T54" s="56">
        <f t="shared" si="4"/>
        <v>-620375</v>
      </c>
      <c r="U54" s="56">
        <f t="shared" si="4"/>
        <v>-596814</v>
      </c>
      <c r="V54" s="56">
        <f t="shared" si="4"/>
        <v>-1815306</v>
      </c>
      <c r="W54" s="56">
        <f t="shared" si="4"/>
        <v>587265</v>
      </c>
      <c r="X54" s="56">
        <f t="shared" si="4"/>
        <v>652073</v>
      </c>
      <c r="Y54" s="56">
        <f t="shared" si="4"/>
        <v>-64808</v>
      </c>
      <c r="Z54" s="57">
        <f>+IF(X54&lt;&gt;0,+(Y54/X54)*100,0)</f>
        <v>-9.938764524830809</v>
      </c>
      <c r="AA54" s="54">
        <f>+AA52-AA53</f>
        <v>652073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-5117268</v>
      </c>
      <c r="D57" s="48">
        <f>SUM(D54:D56)</f>
        <v>0</v>
      </c>
      <c r="E57" s="49">
        <f t="shared" si="5"/>
        <v>914600</v>
      </c>
      <c r="F57" s="50">
        <f t="shared" si="5"/>
        <v>652073</v>
      </c>
      <c r="G57" s="50">
        <f t="shared" si="5"/>
        <v>2042079</v>
      </c>
      <c r="H57" s="50">
        <f t="shared" si="5"/>
        <v>124095</v>
      </c>
      <c r="I57" s="50">
        <f t="shared" si="5"/>
        <v>-85140</v>
      </c>
      <c r="J57" s="50">
        <f t="shared" si="5"/>
        <v>2081034</v>
      </c>
      <c r="K57" s="50">
        <f t="shared" si="5"/>
        <v>-437760</v>
      </c>
      <c r="L57" s="50">
        <f t="shared" si="5"/>
        <v>-609698</v>
      </c>
      <c r="M57" s="50">
        <f t="shared" si="5"/>
        <v>1568026</v>
      </c>
      <c r="N57" s="50">
        <f t="shared" si="5"/>
        <v>520568</v>
      </c>
      <c r="O57" s="50">
        <f t="shared" si="5"/>
        <v>-517239</v>
      </c>
      <c r="P57" s="50">
        <f t="shared" si="5"/>
        <v>-574494</v>
      </c>
      <c r="Q57" s="50">
        <f t="shared" si="5"/>
        <v>892702</v>
      </c>
      <c r="R57" s="50">
        <f t="shared" si="5"/>
        <v>-199031</v>
      </c>
      <c r="S57" s="50">
        <f t="shared" si="5"/>
        <v>-598117</v>
      </c>
      <c r="T57" s="50">
        <f t="shared" si="5"/>
        <v>-620375</v>
      </c>
      <c r="U57" s="50">
        <f t="shared" si="5"/>
        <v>-596814</v>
      </c>
      <c r="V57" s="50">
        <f t="shared" si="5"/>
        <v>-1815306</v>
      </c>
      <c r="W57" s="50">
        <f t="shared" si="5"/>
        <v>587265</v>
      </c>
      <c r="X57" s="50">
        <f t="shared" si="5"/>
        <v>652073</v>
      </c>
      <c r="Y57" s="50">
        <f t="shared" si="5"/>
        <v>-64808</v>
      </c>
      <c r="Z57" s="51">
        <f>+IF(X57&lt;&gt;0,+(Y57/X57)*100,0)</f>
        <v>-9.938764524830809</v>
      </c>
      <c r="AA57" s="48">
        <f>SUM(AA54:AA56)</f>
        <v>652073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-5117268</v>
      </c>
      <c r="D60" s="65">
        <f>SUM(D57:D59)</f>
        <v>0</v>
      </c>
      <c r="E60" s="66">
        <f t="shared" si="6"/>
        <v>914600</v>
      </c>
      <c r="F60" s="67">
        <f t="shared" si="6"/>
        <v>652073</v>
      </c>
      <c r="G60" s="67">
        <f t="shared" si="6"/>
        <v>2042079</v>
      </c>
      <c r="H60" s="67">
        <f t="shared" si="6"/>
        <v>124095</v>
      </c>
      <c r="I60" s="67">
        <f t="shared" si="6"/>
        <v>-85140</v>
      </c>
      <c r="J60" s="67">
        <f t="shared" si="6"/>
        <v>2081034</v>
      </c>
      <c r="K60" s="67">
        <f t="shared" si="6"/>
        <v>-437760</v>
      </c>
      <c r="L60" s="67">
        <f t="shared" si="6"/>
        <v>-609698</v>
      </c>
      <c r="M60" s="67">
        <f t="shared" si="6"/>
        <v>1568026</v>
      </c>
      <c r="N60" s="67">
        <f t="shared" si="6"/>
        <v>520568</v>
      </c>
      <c r="O60" s="67">
        <f t="shared" si="6"/>
        <v>-517239</v>
      </c>
      <c r="P60" s="67">
        <f t="shared" si="6"/>
        <v>-574494</v>
      </c>
      <c r="Q60" s="67">
        <f t="shared" si="6"/>
        <v>892702</v>
      </c>
      <c r="R60" s="67">
        <f t="shared" si="6"/>
        <v>-199031</v>
      </c>
      <c r="S60" s="67">
        <f t="shared" si="6"/>
        <v>-598117</v>
      </c>
      <c r="T60" s="67">
        <f t="shared" si="6"/>
        <v>-620375</v>
      </c>
      <c r="U60" s="67">
        <f t="shared" si="6"/>
        <v>-596814</v>
      </c>
      <c r="V60" s="67">
        <f t="shared" si="6"/>
        <v>-1815306</v>
      </c>
      <c r="W60" s="67">
        <f t="shared" si="6"/>
        <v>587265</v>
      </c>
      <c r="X60" s="67">
        <f t="shared" si="6"/>
        <v>652073</v>
      </c>
      <c r="Y60" s="67">
        <f t="shared" si="6"/>
        <v>-64808</v>
      </c>
      <c r="Z60" s="68">
        <f>+IF(X60&lt;&gt;0,+(Y60/X60)*100,0)</f>
        <v>-9.938764524830809</v>
      </c>
      <c r="AA60" s="65">
        <f>SUM(AA57:AA59)</f>
        <v>652073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>
        <v>23924</v>
      </c>
      <c r="L9" s="22">
        <v>23924</v>
      </c>
      <c r="M9" s="22">
        <v>23924</v>
      </c>
      <c r="N9" s="22">
        <v>71772</v>
      </c>
      <c r="O9" s="22">
        <v>23924</v>
      </c>
      <c r="P9" s="22">
        <v>23924</v>
      </c>
      <c r="Q9" s="22">
        <v>23924</v>
      </c>
      <c r="R9" s="22">
        <v>71772</v>
      </c>
      <c r="S9" s="22">
        <v>23924</v>
      </c>
      <c r="T9" s="22">
        <v>23924</v>
      </c>
      <c r="U9" s="22">
        <v>23924</v>
      </c>
      <c r="V9" s="22">
        <v>71772</v>
      </c>
      <c r="W9" s="22">
        <v>287088</v>
      </c>
      <c r="X9" s="22"/>
      <c r="Y9" s="22">
        <v>287088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257921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23924</v>
      </c>
      <c r="H33" s="31">
        <f t="shared" si="0"/>
        <v>23924</v>
      </c>
      <c r="I33" s="31">
        <f t="shared" si="0"/>
        <v>23924</v>
      </c>
      <c r="J33" s="31">
        <f t="shared" si="0"/>
        <v>71772</v>
      </c>
      <c r="K33" s="31">
        <f t="shared" si="0"/>
        <v>23924</v>
      </c>
      <c r="L33" s="31">
        <f t="shared" si="0"/>
        <v>23924</v>
      </c>
      <c r="M33" s="31">
        <f t="shared" si="0"/>
        <v>23924</v>
      </c>
      <c r="N33" s="31">
        <f t="shared" si="0"/>
        <v>71772</v>
      </c>
      <c r="O33" s="31">
        <f t="shared" si="0"/>
        <v>23924</v>
      </c>
      <c r="P33" s="31">
        <f t="shared" si="0"/>
        <v>23924</v>
      </c>
      <c r="Q33" s="31">
        <f t="shared" si="0"/>
        <v>23924</v>
      </c>
      <c r="R33" s="31">
        <f t="shared" si="0"/>
        <v>71772</v>
      </c>
      <c r="S33" s="31">
        <f t="shared" si="0"/>
        <v>23924</v>
      </c>
      <c r="T33" s="31">
        <f t="shared" si="0"/>
        <v>23924</v>
      </c>
      <c r="U33" s="31">
        <f t="shared" si="0"/>
        <v>23924</v>
      </c>
      <c r="V33" s="31">
        <f t="shared" si="0"/>
        <v>71772</v>
      </c>
      <c r="W33" s="31">
        <f t="shared" si="0"/>
        <v>287088</v>
      </c>
      <c r="X33" s="31">
        <f t="shared" si="0"/>
        <v>0</v>
      </c>
      <c r="Y33" s="31">
        <f t="shared" si="0"/>
        <v>287088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20150</v>
      </c>
      <c r="D38" s="20"/>
      <c r="E38" s="21"/>
      <c r="F38" s="22"/>
      <c r="G38" s="22"/>
      <c r="H38" s="22">
        <v>14930</v>
      </c>
      <c r="I38" s="22"/>
      <c r="J38" s="22">
        <v>14930</v>
      </c>
      <c r="K38" s="22"/>
      <c r="L38" s="22"/>
      <c r="M38" s="22"/>
      <c r="N38" s="22"/>
      <c r="O38" s="22"/>
      <c r="P38" s="22"/>
      <c r="Q38" s="22">
        <v>41700</v>
      </c>
      <c r="R38" s="22">
        <v>41700</v>
      </c>
      <c r="S38" s="22"/>
      <c r="T38" s="22"/>
      <c r="U38" s="22"/>
      <c r="V38" s="22"/>
      <c r="W38" s="22">
        <v>56630</v>
      </c>
      <c r="X38" s="22"/>
      <c r="Y38" s="22">
        <v>56630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2872903</v>
      </c>
      <c r="D42" s="20"/>
      <c r="E42" s="21">
        <v>2370648</v>
      </c>
      <c r="F42" s="22">
        <v>1815548</v>
      </c>
      <c r="G42" s="22">
        <v>186671</v>
      </c>
      <c r="H42" s="22">
        <v>239346</v>
      </c>
      <c r="I42" s="22">
        <v>251296</v>
      </c>
      <c r="J42" s="22">
        <v>677313</v>
      </c>
      <c r="K42" s="22">
        <v>117180</v>
      </c>
      <c r="L42" s="22">
        <v>137990</v>
      </c>
      <c r="M42" s="22"/>
      <c r="N42" s="22">
        <v>255170</v>
      </c>
      <c r="O42" s="22">
        <v>235486</v>
      </c>
      <c r="P42" s="22">
        <v>126992</v>
      </c>
      <c r="Q42" s="22">
        <v>72895</v>
      </c>
      <c r="R42" s="22">
        <v>435373</v>
      </c>
      <c r="S42" s="22">
        <v>131895</v>
      </c>
      <c r="T42" s="22">
        <v>71895</v>
      </c>
      <c r="U42" s="22">
        <v>143834</v>
      </c>
      <c r="V42" s="22">
        <v>347624</v>
      </c>
      <c r="W42" s="22">
        <v>1715480</v>
      </c>
      <c r="X42" s="22">
        <v>1815548</v>
      </c>
      <c r="Y42" s="22">
        <v>-100068</v>
      </c>
      <c r="Z42" s="23">
        <v>-5.5117242837975091</v>
      </c>
      <c r="AA42" s="20">
        <v>1815548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68890</v>
      </c>
      <c r="D45" s="20"/>
      <c r="E45" s="21">
        <v>130000</v>
      </c>
      <c r="F45" s="22">
        <v>100000</v>
      </c>
      <c r="G45" s="22"/>
      <c r="H45" s="22"/>
      <c r="I45" s="22">
        <v>34500</v>
      </c>
      <c r="J45" s="22">
        <v>34500</v>
      </c>
      <c r="K45" s="22"/>
      <c r="L45" s="22"/>
      <c r="M45" s="22"/>
      <c r="N45" s="22"/>
      <c r="O45" s="22"/>
      <c r="P45" s="22">
        <v>30000</v>
      </c>
      <c r="Q45" s="22"/>
      <c r="R45" s="22">
        <v>30000</v>
      </c>
      <c r="S45" s="22">
        <v>8000</v>
      </c>
      <c r="T45" s="22"/>
      <c r="U45" s="22">
        <v>27900</v>
      </c>
      <c r="V45" s="22">
        <v>35900</v>
      </c>
      <c r="W45" s="22">
        <v>100400</v>
      </c>
      <c r="X45" s="22">
        <v>100000</v>
      </c>
      <c r="Y45" s="22">
        <v>400</v>
      </c>
      <c r="Z45" s="23">
        <v>0.4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2961943</v>
      </c>
      <c r="D48" s="29">
        <f t="shared" ref="D48:Y48" si="1">SUM(D35:D47)</f>
        <v>0</v>
      </c>
      <c r="E48" s="30">
        <f t="shared" si="1"/>
        <v>2500648</v>
      </c>
      <c r="F48" s="31">
        <f t="shared" si="1"/>
        <v>1915548</v>
      </c>
      <c r="G48" s="31">
        <f t="shared" si="1"/>
        <v>186671</v>
      </c>
      <c r="H48" s="31">
        <f t="shared" si="1"/>
        <v>254276</v>
      </c>
      <c r="I48" s="31">
        <f t="shared" si="1"/>
        <v>285796</v>
      </c>
      <c r="J48" s="31">
        <f t="shared" si="1"/>
        <v>726743</v>
      </c>
      <c r="K48" s="31">
        <f t="shared" si="1"/>
        <v>117180</v>
      </c>
      <c r="L48" s="31">
        <f t="shared" si="1"/>
        <v>137990</v>
      </c>
      <c r="M48" s="31">
        <f t="shared" si="1"/>
        <v>0</v>
      </c>
      <c r="N48" s="31">
        <f t="shared" si="1"/>
        <v>255170</v>
      </c>
      <c r="O48" s="31">
        <f t="shared" si="1"/>
        <v>235486</v>
      </c>
      <c r="P48" s="31">
        <f t="shared" si="1"/>
        <v>156992</v>
      </c>
      <c r="Q48" s="31">
        <f t="shared" si="1"/>
        <v>114595</v>
      </c>
      <c r="R48" s="31">
        <f t="shared" si="1"/>
        <v>507073</v>
      </c>
      <c r="S48" s="31">
        <f t="shared" si="1"/>
        <v>139895</v>
      </c>
      <c r="T48" s="31">
        <f t="shared" si="1"/>
        <v>71895</v>
      </c>
      <c r="U48" s="31">
        <f t="shared" si="1"/>
        <v>171734</v>
      </c>
      <c r="V48" s="31">
        <f t="shared" si="1"/>
        <v>383524</v>
      </c>
      <c r="W48" s="31">
        <f t="shared" si="1"/>
        <v>1872510</v>
      </c>
      <c r="X48" s="31">
        <f t="shared" si="1"/>
        <v>1915548</v>
      </c>
      <c r="Y48" s="31">
        <f t="shared" si="1"/>
        <v>-43038</v>
      </c>
      <c r="Z48" s="32">
        <f>+IF(X48&lt;&gt;0,+(Y48/X48)*100,0)</f>
        <v>-2.2467722030458126</v>
      </c>
      <c r="AA48" s="29">
        <f>SUM(AA35:AA47)</f>
        <v>1915548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-2704022</v>
      </c>
      <c r="D49" s="39">
        <f t="shared" si="2"/>
        <v>0</v>
      </c>
      <c r="E49" s="40">
        <f t="shared" si="2"/>
        <v>-2500648</v>
      </c>
      <c r="F49" s="41">
        <f t="shared" si="2"/>
        <v>-1915548</v>
      </c>
      <c r="G49" s="41">
        <f t="shared" si="2"/>
        <v>-162747</v>
      </c>
      <c r="H49" s="41">
        <f t="shared" si="2"/>
        <v>-230352</v>
      </c>
      <c r="I49" s="41">
        <f t="shared" si="2"/>
        <v>-261872</v>
      </c>
      <c r="J49" s="41">
        <f t="shared" si="2"/>
        <v>-654971</v>
      </c>
      <c r="K49" s="41">
        <f t="shared" si="2"/>
        <v>-93256</v>
      </c>
      <c r="L49" s="41">
        <f t="shared" si="2"/>
        <v>-114066</v>
      </c>
      <c r="M49" s="41">
        <f t="shared" si="2"/>
        <v>23924</v>
      </c>
      <c r="N49" s="41">
        <f t="shared" si="2"/>
        <v>-183398</v>
      </c>
      <c r="O49" s="41">
        <f t="shared" si="2"/>
        <v>-211562</v>
      </c>
      <c r="P49" s="41">
        <f t="shared" si="2"/>
        <v>-133068</v>
      </c>
      <c r="Q49" s="41">
        <f t="shared" si="2"/>
        <v>-90671</v>
      </c>
      <c r="R49" s="41">
        <f t="shared" si="2"/>
        <v>-435301</v>
      </c>
      <c r="S49" s="41">
        <f t="shared" si="2"/>
        <v>-115971</v>
      </c>
      <c r="T49" s="41">
        <f t="shared" si="2"/>
        <v>-47971</v>
      </c>
      <c r="U49" s="41">
        <f t="shared" si="2"/>
        <v>-147810</v>
      </c>
      <c r="V49" s="41">
        <f t="shared" si="2"/>
        <v>-311752</v>
      </c>
      <c r="W49" s="41">
        <f t="shared" si="2"/>
        <v>-1585422</v>
      </c>
      <c r="X49" s="41">
        <f t="shared" si="2"/>
        <v>-1915548</v>
      </c>
      <c r="Y49" s="41">
        <f t="shared" si="2"/>
        <v>330126</v>
      </c>
      <c r="Z49" s="42">
        <f>+IF(X49&lt;&gt;0,+(Y49/X49)*100,0)</f>
        <v>-17.234023892901664</v>
      </c>
      <c r="AA49" s="39">
        <f>+AA33-AA48</f>
        <v>-1915548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-2704022</v>
      </c>
      <c r="D52" s="48">
        <f t="shared" si="3"/>
        <v>0</v>
      </c>
      <c r="E52" s="49">
        <f t="shared" si="3"/>
        <v>-2500648</v>
      </c>
      <c r="F52" s="50">
        <f t="shared" si="3"/>
        <v>-1915548</v>
      </c>
      <c r="G52" s="50">
        <f t="shared" si="3"/>
        <v>-162747</v>
      </c>
      <c r="H52" s="50">
        <f t="shared" si="3"/>
        <v>-230352</v>
      </c>
      <c r="I52" s="50">
        <f t="shared" si="3"/>
        <v>-261872</v>
      </c>
      <c r="J52" s="50">
        <f t="shared" si="3"/>
        <v>-654971</v>
      </c>
      <c r="K52" s="50">
        <f t="shared" si="3"/>
        <v>-93256</v>
      </c>
      <c r="L52" s="50">
        <f t="shared" si="3"/>
        <v>-114066</v>
      </c>
      <c r="M52" s="50">
        <f t="shared" si="3"/>
        <v>23924</v>
      </c>
      <c r="N52" s="50">
        <f t="shared" si="3"/>
        <v>-183398</v>
      </c>
      <c r="O52" s="50">
        <f t="shared" si="3"/>
        <v>-211562</v>
      </c>
      <c r="P52" s="50">
        <f t="shared" si="3"/>
        <v>-133068</v>
      </c>
      <c r="Q52" s="50">
        <f t="shared" si="3"/>
        <v>-90671</v>
      </c>
      <c r="R52" s="50">
        <f t="shared" si="3"/>
        <v>-435301</v>
      </c>
      <c r="S52" s="50">
        <f t="shared" si="3"/>
        <v>-115971</v>
      </c>
      <c r="T52" s="50">
        <f t="shared" si="3"/>
        <v>-47971</v>
      </c>
      <c r="U52" s="50">
        <f t="shared" si="3"/>
        <v>-147810</v>
      </c>
      <c r="V52" s="50">
        <f t="shared" si="3"/>
        <v>-311752</v>
      </c>
      <c r="W52" s="50">
        <f t="shared" si="3"/>
        <v>-1585422</v>
      </c>
      <c r="X52" s="50">
        <f t="shared" si="3"/>
        <v>-1915548</v>
      </c>
      <c r="Y52" s="50">
        <f t="shared" si="3"/>
        <v>330126</v>
      </c>
      <c r="Z52" s="51">
        <f>+IF(X52&lt;&gt;0,+(Y52/X52)*100,0)</f>
        <v>-17.234023892901664</v>
      </c>
      <c r="AA52" s="48">
        <f>SUM(AA49:AA51)</f>
        <v>-1915548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-2704022</v>
      </c>
      <c r="D54" s="54">
        <f>+D52-D53</f>
        <v>0</v>
      </c>
      <c r="E54" s="55">
        <f t="shared" si="4"/>
        <v>-2500648</v>
      </c>
      <c r="F54" s="56">
        <f t="shared" si="4"/>
        <v>-1915548</v>
      </c>
      <c r="G54" s="56">
        <f t="shared" si="4"/>
        <v>-162747</v>
      </c>
      <c r="H54" s="56">
        <f t="shared" si="4"/>
        <v>-230352</v>
      </c>
      <c r="I54" s="56">
        <f t="shared" si="4"/>
        <v>-261872</v>
      </c>
      <c r="J54" s="56">
        <f t="shared" si="4"/>
        <v>-654971</v>
      </c>
      <c r="K54" s="56">
        <f t="shared" si="4"/>
        <v>-93256</v>
      </c>
      <c r="L54" s="56">
        <f t="shared" si="4"/>
        <v>-114066</v>
      </c>
      <c r="M54" s="56">
        <f t="shared" si="4"/>
        <v>23924</v>
      </c>
      <c r="N54" s="56">
        <f t="shared" si="4"/>
        <v>-183398</v>
      </c>
      <c r="O54" s="56">
        <f t="shared" si="4"/>
        <v>-211562</v>
      </c>
      <c r="P54" s="56">
        <f t="shared" si="4"/>
        <v>-133068</v>
      </c>
      <c r="Q54" s="56">
        <f t="shared" si="4"/>
        <v>-90671</v>
      </c>
      <c r="R54" s="56">
        <f t="shared" si="4"/>
        <v>-435301</v>
      </c>
      <c r="S54" s="56">
        <f t="shared" si="4"/>
        <v>-115971</v>
      </c>
      <c r="T54" s="56">
        <f t="shared" si="4"/>
        <v>-47971</v>
      </c>
      <c r="U54" s="56">
        <f t="shared" si="4"/>
        <v>-147810</v>
      </c>
      <c r="V54" s="56">
        <f t="shared" si="4"/>
        <v>-311752</v>
      </c>
      <c r="W54" s="56">
        <f t="shared" si="4"/>
        <v>-1585422</v>
      </c>
      <c r="X54" s="56">
        <f t="shared" si="4"/>
        <v>-1915548</v>
      </c>
      <c r="Y54" s="56">
        <f t="shared" si="4"/>
        <v>330126</v>
      </c>
      <c r="Z54" s="57">
        <f>+IF(X54&lt;&gt;0,+(Y54/X54)*100,0)</f>
        <v>-17.234023892901664</v>
      </c>
      <c r="AA54" s="54">
        <f>+AA52-AA53</f>
        <v>-1915548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-2704022</v>
      </c>
      <c r="D57" s="48">
        <f>SUM(D54:D56)</f>
        <v>0</v>
      </c>
      <c r="E57" s="49">
        <f t="shared" si="5"/>
        <v>-2500648</v>
      </c>
      <c r="F57" s="50">
        <f t="shared" si="5"/>
        <v>-1915548</v>
      </c>
      <c r="G57" s="50">
        <f t="shared" si="5"/>
        <v>-162747</v>
      </c>
      <c r="H57" s="50">
        <f t="shared" si="5"/>
        <v>-230352</v>
      </c>
      <c r="I57" s="50">
        <f t="shared" si="5"/>
        <v>-261872</v>
      </c>
      <c r="J57" s="50">
        <f t="shared" si="5"/>
        <v>-654971</v>
      </c>
      <c r="K57" s="50">
        <f t="shared" si="5"/>
        <v>-93256</v>
      </c>
      <c r="L57" s="50">
        <f t="shared" si="5"/>
        <v>-114066</v>
      </c>
      <c r="M57" s="50">
        <f t="shared" si="5"/>
        <v>23924</v>
      </c>
      <c r="N57" s="50">
        <f t="shared" si="5"/>
        <v>-183398</v>
      </c>
      <c r="O57" s="50">
        <f t="shared" si="5"/>
        <v>-211562</v>
      </c>
      <c r="P57" s="50">
        <f t="shared" si="5"/>
        <v>-133068</v>
      </c>
      <c r="Q57" s="50">
        <f t="shared" si="5"/>
        <v>-90671</v>
      </c>
      <c r="R57" s="50">
        <f t="shared" si="5"/>
        <v>-435301</v>
      </c>
      <c r="S57" s="50">
        <f t="shared" si="5"/>
        <v>-115971</v>
      </c>
      <c r="T57" s="50">
        <f t="shared" si="5"/>
        <v>-47971</v>
      </c>
      <c r="U57" s="50">
        <f t="shared" si="5"/>
        <v>-147810</v>
      </c>
      <c r="V57" s="50">
        <f t="shared" si="5"/>
        <v>-311752</v>
      </c>
      <c r="W57" s="50">
        <f t="shared" si="5"/>
        <v>-1585422</v>
      </c>
      <c r="X57" s="50">
        <f t="shared" si="5"/>
        <v>-1915548</v>
      </c>
      <c r="Y57" s="50">
        <f t="shared" si="5"/>
        <v>330126</v>
      </c>
      <c r="Z57" s="51">
        <f>+IF(X57&lt;&gt;0,+(Y57/X57)*100,0)</f>
        <v>-17.234023892901664</v>
      </c>
      <c r="AA57" s="48">
        <f>SUM(AA54:AA56)</f>
        <v>-1915548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-2704022</v>
      </c>
      <c r="D60" s="65">
        <f>SUM(D57:D59)</f>
        <v>0</v>
      </c>
      <c r="E60" s="66">
        <f t="shared" si="6"/>
        <v>-2500648</v>
      </c>
      <c r="F60" s="67">
        <f t="shared" si="6"/>
        <v>-1915548</v>
      </c>
      <c r="G60" s="67">
        <f t="shared" si="6"/>
        <v>-162747</v>
      </c>
      <c r="H60" s="67">
        <f t="shared" si="6"/>
        <v>-230352</v>
      </c>
      <c r="I60" s="67">
        <f t="shared" si="6"/>
        <v>-261872</v>
      </c>
      <c r="J60" s="67">
        <f t="shared" si="6"/>
        <v>-654971</v>
      </c>
      <c r="K60" s="67">
        <f t="shared" si="6"/>
        <v>-93256</v>
      </c>
      <c r="L60" s="67">
        <f t="shared" si="6"/>
        <v>-114066</v>
      </c>
      <c r="M60" s="67">
        <f t="shared" si="6"/>
        <v>23924</v>
      </c>
      <c r="N60" s="67">
        <f t="shared" si="6"/>
        <v>-183398</v>
      </c>
      <c r="O60" s="67">
        <f t="shared" si="6"/>
        <v>-211562</v>
      </c>
      <c r="P60" s="67">
        <f t="shared" si="6"/>
        <v>-133068</v>
      </c>
      <c r="Q60" s="67">
        <f t="shared" si="6"/>
        <v>-90671</v>
      </c>
      <c r="R60" s="67">
        <f t="shared" si="6"/>
        <v>-435301</v>
      </c>
      <c r="S60" s="67">
        <f t="shared" si="6"/>
        <v>-115971</v>
      </c>
      <c r="T60" s="67">
        <f t="shared" si="6"/>
        <v>-47971</v>
      </c>
      <c r="U60" s="67">
        <f t="shared" si="6"/>
        <v>-147810</v>
      </c>
      <c r="V60" s="67">
        <f t="shared" si="6"/>
        <v>-311752</v>
      </c>
      <c r="W60" s="67">
        <f t="shared" si="6"/>
        <v>-1585422</v>
      </c>
      <c r="X60" s="67">
        <f t="shared" si="6"/>
        <v>-1915548</v>
      </c>
      <c r="Y60" s="67">
        <f t="shared" si="6"/>
        <v>330126</v>
      </c>
      <c r="Z60" s="68">
        <f>+IF(X60&lt;&gt;0,+(Y60/X60)*100,0)</f>
        <v>-17.234023892901664</v>
      </c>
      <c r="AA60" s="65">
        <f>SUM(AA57:AA59)</f>
        <v>-1915548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25244552</v>
      </c>
      <c r="G9" s="22">
        <v>3281544</v>
      </c>
      <c r="H9" s="22">
        <v>1820976</v>
      </c>
      <c r="I9" s="22">
        <v>1823978</v>
      </c>
      <c r="J9" s="22">
        <v>6926498</v>
      </c>
      <c r="K9" s="22">
        <v>1775173</v>
      </c>
      <c r="L9" s="22">
        <v>1799311</v>
      </c>
      <c r="M9" s="22">
        <v>1797600</v>
      </c>
      <c r="N9" s="22">
        <v>5372084</v>
      </c>
      <c r="O9" s="22">
        <v>1780185</v>
      </c>
      <c r="P9" s="22">
        <v>1733053</v>
      </c>
      <c r="Q9" s="22">
        <v>1745293</v>
      </c>
      <c r="R9" s="22">
        <v>5258531</v>
      </c>
      <c r="S9" s="22">
        <v>1731882</v>
      </c>
      <c r="T9" s="22">
        <v>1741828</v>
      </c>
      <c r="U9" s="22">
        <v>1734004</v>
      </c>
      <c r="V9" s="22">
        <v>5207714</v>
      </c>
      <c r="W9" s="22">
        <v>22764827</v>
      </c>
      <c r="X9" s="22">
        <v>25244552</v>
      </c>
      <c r="Y9" s="22">
        <v>-2479725</v>
      </c>
      <c r="Z9" s="23">
        <v>-9.8228124626652118</v>
      </c>
      <c r="AA9" s="20">
        <v>25244552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>
        <v>148776</v>
      </c>
      <c r="L13" s="22">
        <v>151137</v>
      </c>
      <c r="M13" s="22">
        <v>154576</v>
      </c>
      <c r="N13" s="22">
        <v>454489</v>
      </c>
      <c r="O13" s="22">
        <v>119611</v>
      </c>
      <c r="P13" s="22">
        <v>118784</v>
      </c>
      <c r="Q13" s="22">
        <v>119209</v>
      </c>
      <c r="R13" s="22">
        <v>357604</v>
      </c>
      <c r="S13" s="22">
        <v>120725</v>
      </c>
      <c r="T13" s="22">
        <v>121894</v>
      </c>
      <c r="U13" s="22">
        <v>123610</v>
      </c>
      <c r="V13" s="22">
        <v>366229</v>
      </c>
      <c r="W13" s="22">
        <v>1475711</v>
      </c>
      <c r="X13" s="22"/>
      <c r="Y13" s="22">
        <v>1475711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25932981</v>
      </c>
      <c r="D33" s="29">
        <f t="shared" ref="D33:Y33" si="0">SUM(D6:D32)</f>
        <v>0</v>
      </c>
      <c r="E33" s="30">
        <f t="shared" si="0"/>
        <v>21244752</v>
      </c>
      <c r="F33" s="31">
        <f t="shared" si="0"/>
        <v>25244552</v>
      </c>
      <c r="G33" s="31">
        <f t="shared" si="0"/>
        <v>3281544</v>
      </c>
      <c r="H33" s="31">
        <f t="shared" si="0"/>
        <v>1968726</v>
      </c>
      <c r="I33" s="31">
        <f t="shared" si="0"/>
        <v>1973617</v>
      </c>
      <c r="J33" s="31">
        <f t="shared" si="0"/>
        <v>7223887</v>
      </c>
      <c r="K33" s="31">
        <f t="shared" si="0"/>
        <v>1923949</v>
      </c>
      <c r="L33" s="31">
        <f t="shared" si="0"/>
        <v>1950448</v>
      </c>
      <c r="M33" s="31">
        <f t="shared" si="0"/>
        <v>1952176</v>
      </c>
      <c r="N33" s="31">
        <f t="shared" si="0"/>
        <v>5826573</v>
      </c>
      <c r="O33" s="31">
        <f t="shared" si="0"/>
        <v>1899796</v>
      </c>
      <c r="P33" s="31">
        <f t="shared" si="0"/>
        <v>1851837</v>
      </c>
      <c r="Q33" s="31">
        <f t="shared" si="0"/>
        <v>1864502</v>
      </c>
      <c r="R33" s="31">
        <f t="shared" si="0"/>
        <v>5616135</v>
      </c>
      <c r="S33" s="31">
        <f t="shared" si="0"/>
        <v>1852607</v>
      </c>
      <c r="T33" s="31">
        <f t="shared" si="0"/>
        <v>1863722</v>
      </c>
      <c r="U33" s="31">
        <f t="shared" si="0"/>
        <v>1857614</v>
      </c>
      <c r="V33" s="31">
        <f t="shared" si="0"/>
        <v>5573943</v>
      </c>
      <c r="W33" s="31">
        <f t="shared" si="0"/>
        <v>24240538</v>
      </c>
      <c r="X33" s="31">
        <f t="shared" si="0"/>
        <v>25244552</v>
      </c>
      <c r="Y33" s="31">
        <f t="shared" si="0"/>
        <v>-1004014</v>
      </c>
      <c r="Z33" s="32">
        <f>+IF(X33&lt;&gt;0,+(Y33/X33)*100,0)</f>
        <v>-3.9771511888981035</v>
      </c>
      <c r="AA33" s="29">
        <f>SUM(AA6:AA32)</f>
        <v>25244552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20379275</v>
      </c>
      <c r="D35" s="20"/>
      <c r="E35" s="21">
        <v>21337512</v>
      </c>
      <c r="F35" s="22">
        <v>20948417</v>
      </c>
      <c r="G35" s="22"/>
      <c r="H35" s="22">
        <v>3502057</v>
      </c>
      <c r="I35" s="22">
        <v>1728150</v>
      </c>
      <c r="J35" s="22">
        <v>5230207</v>
      </c>
      <c r="K35" s="22">
        <v>1956785</v>
      </c>
      <c r="L35" s="22">
        <v>2104663</v>
      </c>
      <c r="M35" s="22">
        <v>1887481</v>
      </c>
      <c r="N35" s="22">
        <v>5948929</v>
      </c>
      <c r="O35" s="22">
        <v>2003753</v>
      </c>
      <c r="P35" s="22">
        <v>1669811</v>
      </c>
      <c r="Q35" s="22">
        <v>2107069</v>
      </c>
      <c r="R35" s="22">
        <v>5780633</v>
      </c>
      <c r="S35" s="22">
        <v>2195416</v>
      </c>
      <c r="T35" s="22">
        <v>2044116</v>
      </c>
      <c r="U35" s="22">
        <v>2230174</v>
      </c>
      <c r="V35" s="22">
        <v>6469706</v>
      </c>
      <c r="W35" s="22">
        <v>23429475</v>
      </c>
      <c r="X35" s="22">
        <v>20948417</v>
      </c>
      <c r="Y35" s="22">
        <v>2481058</v>
      </c>
      <c r="Z35" s="23">
        <v>11.843653866542756</v>
      </c>
      <c r="AA35" s="20">
        <v>20948417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1347248</v>
      </c>
      <c r="D38" s="20"/>
      <c r="E38" s="21">
        <v>1416156</v>
      </c>
      <c r="F38" s="22">
        <v>1149566</v>
      </c>
      <c r="G38" s="22">
        <v>33003</v>
      </c>
      <c r="H38" s="22">
        <v>242069</v>
      </c>
      <c r="I38" s="22">
        <v>83500</v>
      </c>
      <c r="J38" s="22">
        <v>358572</v>
      </c>
      <c r="K38" s="22">
        <v>65424</v>
      </c>
      <c r="L38" s="22"/>
      <c r="M38" s="22"/>
      <c r="N38" s="22">
        <v>65424</v>
      </c>
      <c r="O38" s="22">
        <v>93511</v>
      </c>
      <c r="P38" s="22">
        <v>54021</v>
      </c>
      <c r="Q38" s="22">
        <v>13483</v>
      </c>
      <c r="R38" s="22">
        <v>161015</v>
      </c>
      <c r="S38" s="22">
        <v>56675</v>
      </c>
      <c r="T38" s="22">
        <v>60648</v>
      </c>
      <c r="U38" s="22">
        <v>65038</v>
      </c>
      <c r="V38" s="22">
        <v>182361</v>
      </c>
      <c r="W38" s="22">
        <v>767372</v>
      </c>
      <c r="X38" s="22">
        <v>1149566</v>
      </c>
      <c r="Y38" s="22">
        <v>-382194</v>
      </c>
      <c r="Z38" s="23">
        <v>-33.246807925773723</v>
      </c>
      <c r="AA38" s="20">
        <v>1149566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827670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3555308</v>
      </c>
      <c r="D42" s="20"/>
      <c r="E42" s="21">
        <v>4950000</v>
      </c>
      <c r="F42" s="22">
        <v>4993732</v>
      </c>
      <c r="G42" s="22">
        <v>401564</v>
      </c>
      <c r="H42" s="22">
        <v>295314</v>
      </c>
      <c r="I42" s="22">
        <v>317745</v>
      </c>
      <c r="J42" s="22">
        <v>1014623</v>
      </c>
      <c r="K42" s="22">
        <v>319494</v>
      </c>
      <c r="L42" s="22">
        <v>324494</v>
      </c>
      <c r="M42" s="22">
        <v>317095</v>
      </c>
      <c r="N42" s="22">
        <v>961083</v>
      </c>
      <c r="O42" s="22">
        <v>593693</v>
      </c>
      <c r="P42" s="22">
        <v>359229</v>
      </c>
      <c r="Q42" s="22">
        <v>429837</v>
      </c>
      <c r="R42" s="22">
        <v>1382759</v>
      </c>
      <c r="S42" s="22">
        <v>527004</v>
      </c>
      <c r="T42" s="22">
        <v>520244</v>
      </c>
      <c r="U42" s="22">
        <v>462369</v>
      </c>
      <c r="V42" s="22">
        <v>1509617</v>
      </c>
      <c r="W42" s="22">
        <v>4868082</v>
      </c>
      <c r="X42" s="22">
        <v>4993732</v>
      </c>
      <c r="Y42" s="22">
        <v>-125650</v>
      </c>
      <c r="Z42" s="23">
        <v>-2.5161542509690147</v>
      </c>
      <c r="AA42" s="20">
        <v>4993732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243310</v>
      </c>
      <c r="D45" s="20"/>
      <c r="E45" s="21">
        <v>585348</v>
      </c>
      <c r="F45" s="22">
        <v>345648</v>
      </c>
      <c r="G45" s="22"/>
      <c r="H45" s="22">
        <v>35655</v>
      </c>
      <c r="I45" s="22">
        <v>17530</v>
      </c>
      <c r="J45" s="22">
        <v>53185</v>
      </c>
      <c r="K45" s="22">
        <v>18926</v>
      </c>
      <c r="L45" s="22">
        <v>79815</v>
      </c>
      <c r="M45" s="22">
        <v>19368</v>
      </c>
      <c r="N45" s="22">
        <v>118109</v>
      </c>
      <c r="O45" s="22">
        <v>18358</v>
      </c>
      <c r="P45" s="22">
        <v>13048</v>
      </c>
      <c r="Q45" s="22">
        <v>19159</v>
      </c>
      <c r="R45" s="22">
        <v>50565</v>
      </c>
      <c r="S45" s="22">
        <v>18076</v>
      </c>
      <c r="T45" s="22">
        <v>16562</v>
      </c>
      <c r="U45" s="22">
        <v>18329</v>
      </c>
      <c r="V45" s="22">
        <v>52967</v>
      </c>
      <c r="W45" s="22">
        <v>274826</v>
      </c>
      <c r="X45" s="22">
        <v>345648</v>
      </c>
      <c r="Y45" s="22">
        <v>-70822</v>
      </c>
      <c r="Z45" s="23">
        <v>-20.489631069758829</v>
      </c>
      <c r="AA45" s="20">
        <v>345648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26352811</v>
      </c>
      <c r="D48" s="29">
        <f t="shared" ref="D48:Y48" si="1">SUM(D35:D47)</f>
        <v>0</v>
      </c>
      <c r="E48" s="30">
        <f t="shared" si="1"/>
        <v>28289016</v>
      </c>
      <c r="F48" s="31">
        <f t="shared" si="1"/>
        <v>27437363</v>
      </c>
      <c r="G48" s="31">
        <f t="shared" si="1"/>
        <v>434567</v>
      </c>
      <c r="H48" s="31">
        <f t="shared" si="1"/>
        <v>4075095</v>
      </c>
      <c r="I48" s="31">
        <f t="shared" si="1"/>
        <v>2146925</v>
      </c>
      <c r="J48" s="31">
        <f t="shared" si="1"/>
        <v>6656587</v>
      </c>
      <c r="K48" s="31">
        <f t="shared" si="1"/>
        <v>2360629</v>
      </c>
      <c r="L48" s="31">
        <f t="shared" si="1"/>
        <v>2508972</v>
      </c>
      <c r="M48" s="31">
        <f t="shared" si="1"/>
        <v>2223944</v>
      </c>
      <c r="N48" s="31">
        <f t="shared" si="1"/>
        <v>7093545</v>
      </c>
      <c r="O48" s="31">
        <f t="shared" si="1"/>
        <v>2709315</v>
      </c>
      <c r="P48" s="31">
        <f t="shared" si="1"/>
        <v>2096109</v>
      </c>
      <c r="Q48" s="31">
        <f t="shared" si="1"/>
        <v>2569548</v>
      </c>
      <c r="R48" s="31">
        <f t="shared" si="1"/>
        <v>7374972</v>
      </c>
      <c r="S48" s="31">
        <f t="shared" si="1"/>
        <v>2797171</v>
      </c>
      <c r="T48" s="31">
        <f t="shared" si="1"/>
        <v>2641570</v>
      </c>
      <c r="U48" s="31">
        <f t="shared" si="1"/>
        <v>2775910</v>
      </c>
      <c r="V48" s="31">
        <f t="shared" si="1"/>
        <v>8214651</v>
      </c>
      <c r="W48" s="31">
        <f t="shared" si="1"/>
        <v>29339755</v>
      </c>
      <c r="X48" s="31">
        <f t="shared" si="1"/>
        <v>27437363</v>
      </c>
      <c r="Y48" s="31">
        <f t="shared" si="1"/>
        <v>1902392</v>
      </c>
      <c r="Z48" s="32">
        <f>+IF(X48&lt;&gt;0,+(Y48/X48)*100,0)</f>
        <v>6.933581773146348</v>
      </c>
      <c r="AA48" s="29">
        <f>SUM(AA35:AA47)</f>
        <v>27437363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-419830</v>
      </c>
      <c r="D49" s="39">
        <f t="shared" si="2"/>
        <v>0</v>
      </c>
      <c r="E49" s="40">
        <f t="shared" si="2"/>
        <v>-7044264</v>
      </c>
      <c r="F49" s="41">
        <f t="shared" si="2"/>
        <v>-2192811</v>
      </c>
      <c r="G49" s="41">
        <f t="shared" si="2"/>
        <v>2846977</v>
      </c>
      <c r="H49" s="41">
        <f t="shared" si="2"/>
        <v>-2106369</v>
      </c>
      <c r="I49" s="41">
        <f t="shared" si="2"/>
        <v>-173308</v>
      </c>
      <c r="J49" s="41">
        <f t="shared" si="2"/>
        <v>567300</v>
      </c>
      <c r="K49" s="41">
        <f t="shared" si="2"/>
        <v>-436680</v>
      </c>
      <c r="L49" s="41">
        <f t="shared" si="2"/>
        <v>-558524</v>
      </c>
      <c r="M49" s="41">
        <f t="shared" si="2"/>
        <v>-271768</v>
      </c>
      <c r="N49" s="41">
        <f t="shared" si="2"/>
        <v>-1266972</v>
      </c>
      <c r="O49" s="41">
        <f t="shared" si="2"/>
        <v>-809519</v>
      </c>
      <c r="P49" s="41">
        <f t="shared" si="2"/>
        <v>-244272</v>
      </c>
      <c r="Q49" s="41">
        <f t="shared" si="2"/>
        <v>-705046</v>
      </c>
      <c r="R49" s="41">
        <f t="shared" si="2"/>
        <v>-1758837</v>
      </c>
      <c r="S49" s="41">
        <f t="shared" si="2"/>
        <v>-944564</v>
      </c>
      <c r="T49" s="41">
        <f t="shared" si="2"/>
        <v>-777848</v>
      </c>
      <c r="U49" s="41">
        <f t="shared" si="2"/>
        <v>-918296</v>
      </c>
      <c r="V49" s="41">
        <f t="shared" si="2"/>
        <v>-2640708</v>
      </c>
      <c r="W49" s="41">
        <f t="shared" si="2"/>
        <v>-5099217</v>
      </c>
      <c r="X49" s="41">
        <f t="shared" si="2"/>
        <v>-2192811</v>
      </c>
      <c r="Y49" s="41">
        <f t="shared" si="2"/>
        <v>-2906406</v>
      </c>
      <c r="Z49" s="42">
        <f>+IF(X49&lt;&gt;0,+(Y49/X49)*100,0)</f>
        <v>132.54247630096711</v>
      </c>
      <c r="AA49" s="39">
        <f>+AA33-AA48</f>
        <v>-2192811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-419830</v>
      </c>
      <c r="D52" s="48">
        <f t="shared" si="3"/>
        <v>0</v>
      </c>
      <c r="E52" s="49">
        <f t="shared" si="3"/>
        <v>-7044264</v>
      </c>
      <c r="F52" s="50">
        <f t="shared" si="3"/>
        <v>-2192811</v>
      </c>
      <c r="G52" s="50">
        <f t="shared" si="3"/>
        <v>2846977</v>
      </c>
      <c r="H52" s="50">
        <f t="shared" si="3"/>
        <v>-2106369</v>
      </c>
      <c r="I52" s="50">
        <f t="shared" si="3"/>
        <v>-173308</v>
      </c>
      <c r="J52" s="50">
        <f t="shared" si="3"/>
        <v>567300</v>
      </c>
      <c r="K52" s="50">
        <f t="shared" si="3"/>
        <v>-436680</v>
      </c>
      <c r="L52" s="50">
        <f t="shared" si="3"/>
        <v>-558524</v>
      </c>
      <c r="M52" s="50">
        <f t="shared" si="3"/>
        <v>-271768</v>
      </c>
      <c r="N52" s="50">
        <f t="shared" si="3"/>
        <v>-1266972</v>
      </c>
      <c r="O52" s="50">
        <f t="shared" si="3"/>
        <v>-809519</v>
      </c>
      <c r="P52" s="50">
        <f t="shared" si="3"/>
        <v>-244272</v>
      </c>
      <c r="Q52" s="50">
        <f t="shared" si="3"/>
        <v>-705046</v>
      </c>
      <c r="R52" s="50">
        <f t="shared" si="3"/>
        <v>-1758837</v>
      </c>
      <c r="S52" s="50">
        <f t="shared" si="3"/>
        <v>-944564</v>
      </c>
      <c r="T52" s="50">
        <f t="shared" si="3"/>
        <v>-777848</v>
      </c>
      <c r="U52" s="50">
        <f t="shared" si="3"/>
        <v>-918296</v>
      </c>
      <c r="V52" s="50">
        <f t="shared" si="3"/>
        <v>-2640708</v>
      </c>
      <c r="W52" s="50">
        <f t="shared" si="3"/>
        <v>-5099217</v>
      </c>
      <c r="X52" s="50">
        <f t="shared" si="3"/>
        <v>-2192811</v>
      </c>
      <c r="Y52" s="50">
        <f t="shared" si="3"/>
        <v>-2906406</v>
      </c>
      <c r="Z52" s="51">
        <f>+IF(X52&lt;&gt;0,+(Y52/X52)*100,0)</f>
        <v>132.54247630096711</v>
      </c>
      <c r="AA52" s="48">
        <f>SUM(AA49:AA51)</f>
        <v>-2192811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-419830</v>
      </c>
      <c r="D54" s="54">
        <f>+D52-D53</f>
        <v>0</v>
      </c>
      <c r="E54" s="55">
        <f t="shared" si="4"/>
        <v>-7044264</v>
      </c>
      <c r="F54" s="56">
        <f t="shared" si="4"/>
        <v>-2192811</v>
      </c>
      <c r="G54" s="56">
        <f t="shared" si="4"/>
        <v>2846977</v>
      </c>
      <c r="H54" s="56">
        <f t="shared" si="4"/>
        <v>-2106369</v>
      </c>
      <c r="I54" s="56">
        <f t="shared" si="4"/>
        <v>-173308</v>
      </c>
      <c r="J54" s="56">
        <f t="shared" si="4"/>
        <v>567300</v>
      </c>
      <c r="K54" s="56">
        <f t="shared" si="4"/>
        <v>-436680</v>
      </c>
      <c r="L54" s="56">
        <f t="shared" si="4"/>
        <v>-558524</v>
      </c>
      <c r="M54" s="56">
        <f t="shared" si="4"/>
        <v>-271768</v>
      </c>
      <c r="N54" s="56">
        <f t="shared" si="4"/>
        <v>-1266972</v>
      </c>
      <c r="O54" s="56">
        <f t="shared" si="4"/>
        <v>-809519</v>
      </c>
      <c r="P54" s="56">
        <f t="shared" si="4"/>
        <v>-244272</v>
      </c>
      <c r="Q54" s="56">
        <f t="shared" si="4"/>
        <v>-705046</v>
      </c>
      <c r="R54" s="56">
        <f t="shared" si="4"/>
        <v>-1758837</v>
      </c>
      <c r="S54" s="56">
        <f t="shared" si="4"/>
        <v>-944564</v>
      </c>
      <c r="T54" s="56">
        <f t="shared" si="4"/>
        <v>-777848</v>
      </c>
      <c r="U54" s="56">
        <f t="shared" si="4"/>
        <v>-918296</v>
      </c>
      <c r="V54" s="56">
        <f t="shared" si="4"/>
        <v>-2640708</v>
      </c>
      <c r="W54" s="56">
        <f t="shared" si="4"/>
        <v>-5099217</v>
      </c>
      <c r="X54" s="56">
        <f t="shared" si="4"/>
        <v>-2192811</v>
      </c>
      <c r="Y54" s="56">
        <f t="shared" si="4"/>
        <v>-2906406</v>
      </c>
      <c r="Z54" s="57">
        <f>+IF(X54&lt;&gt;0,+(Y54/X54)*100,0)</f>
        <v>132.54247630096711</v>
      </c>
      <c r="AA54" s="54">
        <f>+AA52-AA53</f>
        <v>-2192811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-419830</v>
      </c>
      <c r="D57" s="48">
        <f>SUM(D54:D56)</f>
        <v>0</v>
      </c>
      <c r="E57" s="49">
        <f t="shared" si="5"/>
        <v>-7044264</v>
      </c>
      <c r="F57" s="50">
        <f t="shared" si="5"/>
        <v>-2192811</v>
      </c>
      <c r="G57" s="50">
        <f t="shared" si="5"/>
        <v>2846977</v>
      </c>
      <c r="H57" s="50">
        <f t="shared" si="5"/>
        <v>-2106369</v>
      </c>
      <c r="I57" s="50">
        <f t="shared" si="5"/>
        <v>-173308</v>
      </c>
      <c r="J57" s="50">
        <f t="shared" si="5"/>
        <v>567300</v>
      </c>
      <c r="K57" s="50">
        <f t="shared" si="5"/>
        <v>-436680</v>
      </c>
      <c r="L57" s="50">
        <f t="shared" si="5"/>
        <v>-558524</v>
      </c>
      <c r="M57" s="50">
        <f t="shared" si="5"/>
        <v>-271768</v>
      </c>
      <c r="N57" s="50">
        <f t="shared" si="5"/>
        <v>-1266972</v>
      </c>
      <c r="O57" s="50">
        <f t="shared" si="5"/>
        <v>-809519</v>
      </c>
      <c r="P57" s="50">
        <f t="shared" si="5"/>
        <v>-244272</v>
      </c>
      <c r="Q57" s="50">
        <f t="shared" si="5"/>
        <v>-705046</v>
      </c>
      <c r="R57" s="50">
        <f t="shared" si="5"/>
        <v>-1758837</v>
      </c>
      <c r="S57" s="50">
        <f t="shared" si="5"/>
        <v>-944564</v>
      </c>
      <c r="T57" s="50">
        <f t="shared" si="5"/>
        <v>-777848</v>
      </c>
      <c r="U57" s="50">
        <f t="shared" si="5"/>
        <v>-918296</v>
      </c>
      <c r="V57" s="50">
        <f t="shared" si="5"/>
        <v>-2640708</v>
      </c>
      <c r="W57" s="50">
        <f t="shared" si="5"/>
        <v>-5099217</v>
      </c>
      <c r="X57" s="50">
        <f t="shared" si="5"/>
        <v>-2192811</v>
      </c>
      <c r="Y57" s="50">
        <f t="shared" si="5"/>
        <v>-2906406</v>
      </c>
      <c r="Z57" s="51">
        <f>+IF(X57&lt;&gt;0,+(Y57/X57)*100,0)</f>
        <v>132.54247630096711</v>
      </c>
      <c r="AA57" s="48">
        <f>SUM(AA54:AA56)</f>
        <v>-2192811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-419830</v>
      </c>
      <c r="D60" s="65">
        <f>SUM(D57:D59)</f>
        <v>0</v>
      </c>
      <c r="E60" s="66">
        <f t="shared" si="6"/>
        <v>-7044264</v>
      </c>
      <c r="F60" s="67">
        <f t="shared" si="6"/>
        <v>-2192811</v>
      </c>
      <c r="G60" s="67">
        <f t="shared" si="6"/>
        <v>2846977</v>
      </c>
      <c r="H60" s="67">
        <f t="shared" si="6"/>
        <v>-2106369</v>
      </c>
      <c r="I60" s="67">
        <f t="shared" si="6"/>
        <v>-173308</v>
      </c>
      <c r="J60" s="67">
        <f t="shared" si="6"/>
        <v>567300</v>
      </c>
      <c r="K60" s="67">
        <f t="shared" si="6"/>
        <v>-436680</v>
      </c>
      <c r="L60" s="67">
        <f t="shared" si="6"/>
        <v>-558524</v>
      </c>
      <c r="M60" s="67">
        <f t="shared" si="6"/>
        <v>-271768</v>
      </c>
      <c r="N60" s="67">
        <f t="shared" si="6"/>
        <v>-1266972</v>
      </c>
      <c r="O60" s="67">
        <f t="shared" si="6"/>
        <v>-809519</v>
      </c>
      <c r="P60" s="67">
        <f t="shared" si="6"/>
        <v>-244272</v>
      </c>
      <c r="Q60" s="67">
        <f t="shared" si="6"/>
        <v>-705046</v>
      </c>
      <c r="R60" s="67">
        <f t="shared" si="6"/>
        <v>-1758837</v>
      </c>
      <c r="S60" s="67">
        <f t="shared" si="6"/>
        <v>-944564</v>
      </c>
      <c r="T60" s="67">
        <f t="shared" si="6"/>
        <v>-777848</v>
      </c>
      <c r="U60" s="67">
        <f t="shared" si="6"/>
        <v>-918296</v>
      </c>
      <c r="V60" s="67">
        <f t="shared" si="6"/>
        <v>-2640708</v>
      </c>
      <c r="W60" s="67">
        <f t="shared" si="6"/>
        <v>-5099217</v>
      </c>
      <c r="X60" s="67">
        <f t="shared" si="6"/>
        <v>-2192811</v>
      </c>
      <c r="Y60" s="67">
        <f t="shared" si="6"/>
        <v>-2906406</v>
      </c>
      <c r="Z60" s="68">
        <f>+IF(X60&lt;&gt;0,+(Y60/X60)*100,0)</f>
        <v>132.54247630096711</v>
      </c>
      <c r="AA60" s="65">
        <f>SUM(AA57:AA59)</f>
        <v>-2192811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4044069</v>
      </c>
      <c r="G9" s="22">
        <v>250468</v>
      </c>
      <c r="H9" s="22">
        <v>307457</v>
      </c>
      <c r="I9" s="22">
        <v>264132</v>
      </c>
      <c r="J9" s="22">
        <v>822057</v>
      </c>
      <c r="K9" s="22">
        <v>253596</v>
      </c>
      <c r="L9" s="22">
        <v>303437</v>
      </c>
      <c r="M9" s="22">
        <v>305356</v>
      </c>
      <c r="N9" s="22">
        <v>862389</v>
      </c>
      <c r="O9" s="22">
        <v>305356</v>
      </c>
      <c r="P9" s="22">
        <v>308417</v>
      </c>
      <c r="Q9" s="22">
        <v>308417</v>
      </c>
      <c r="R9" s="22">
        <v>922190</v>
      </c>
      <c r="S9" s="22">
        <v>308264</v>
      </c>
      <c r="T9" s="22">
        <v>308264</v>
      </c>
      <c r="U9" s="22">
        <v>308264</v>
      </c>
      <c r="V9" s="22">
        <v>924792</v>
      </c>
      <c r="W9" s="22">
        <v>3531428</v>
      </c>
      <c r="X9" s="22">
        <v>4044072</v>
      </c>
      <c r="Y9" s="22">
        <v>-512644</v>
      </c>
      <c r="Z9" s="23">
        <v>-12.676431082334835</v>
      </c>
      <c r="AA9" s="20">
        <v>4044069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24498293</v>
      </c>
      <c r="D22" s="20"/>
      <c r="E22" s="21">
        <v>23205202</v>
      </c>
      <c r="F22" s="22"/>
      <c r="G22" s="22">
        <v>1933766</v>
      </c>
      <c r="H22" s="22">
        <v>1933766</v>
      </c>
      <c r="I22" s="22">
        <v>1933766</v>
      </c>
      <c r="J22" s="22">
        <v>5801298</v>
      </c>
      <c r="K22" s="22">
        <v>1571151</v>
      </c>
      <c r="L22" s="22">
        <v>1924436</v>
      </c>
      <c r="M22" s="22">
        <v>1890032</v>
      </c>
      <c r="N22" s="22">
        <v>5385619</v>
      </c>
      <c r="O22" s="22">
        <v>1882371</v>
      </c>
      <c r="P22" s="22"/>
      <c r="Q22" s="22"/>
      <c r="R22" s="22">
        <v>1882371</v>
      </c>
      <c r="S22" s="22"/>
      <c r="T22" s="22"/>
      <c r="U22" s="22"/>
      <c r="V22" s="22"/>
      <c r="W22" s="22">
        <v>13069288</v>
      </c>
      <c r="X22" s="22"/>
      <c r="Y22" s="22">
        <v>13069288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27818131</v>
      </c>
      <c r="D33" s="29">
        <f t="shared" ref="D33:Y33" si="0">SUM(D6:D32)</f>
        <v>0</v>
      </c>
      <c r="E33" s="30">
        <f t="shared" si="0"/>
        <v>27547069</v>
      </c>
      <c r="F33" s="31">
        <f t="shared" si="0"/>
        <v>4044069</v>
      </c>
      <c r="G33" s="31">
        <f t="shared" si="0"/>
        <v>2184234</v>
      </c>
      <c r="H33" s="31">
        <f t="shared" si="0"/>
        <v>2241223</v>
      </c>
      <c r="I33" s="31">
        <f t="shared" si="0"/>
        <v>2197898</v>
      </c>
      <c r="J33" s="31">
        <f t="shared" si="0"/>
        <v>6623355</v>
      </c>
      <c r="K33" s="31">
        <f t="shared" si="0"/>
        <v>1824747</v>
      </c>
      <c r="L33" s="31">
        <f t="shared" si="0"/>
        <v>2227873</v>
      </c>
      <c r="M33" s="31">
        <f t="shared" si="0"/>
        <v>2195388</v>
      </c>
      <c r="N33" s="31">
        <f t="shared" si="0"/>
        <v>6248008</v>
      </c>
      <c r="O33" s="31">
        <f t="shared" si="0"/>
        <v>2187727</v>
      </c>
      <c r="P33" s="31">
        <f t="shared" si="0"/>
        <v>308417</v>
      </c>
      <c r="Q33" s="31">
        <f t="shared" si="0"/>
        <v>308417</v>
      </c>
      <c r="R33" s="31">
        <f t="shared" si="0"/>
        <v>2804561</v>
      </c>
      <c r="S33" s="31">
        <f t="shared" si="0"/>
        <v>308264</v>
      </c>
      <c r="T33" s="31">
        <f t="shared" si="0"/>
        <v>308264</v>
      </c>
      <c r="U33" s="31">
        <f t="shared" si="0"/>
        <v>308264</v>
      </c>
      <c r="V33" s="31">
        <f t="shared" si="0"/>
        <v>924792</v>
      </c>
      <c r="W33" s="31">
        <f t="shared" si="0"/>
        <v>16600716</v>
      </c>
      <c r="X33" s="31">
        <f t="shared" si="0"/>
        <v>4044072</v>
      </c>
      <c r="Y33" s="31">
        <f t="shared" si="0"/>
        <v>12556644</v>
      </c>
      <c r="Z33" s="32">
        <f>+IF(X33&lt;&gt;0,+(Y33/X33)*100,0)</f>
        <v>310.49506536975599</v>
      </c>
      <c r="AA33" s="29">
        <f>SUM(AA6:AA32)</f>
        <v>4044069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5391074</v>
      </c>
      <c r="D35" s="20"/>
      <c r="E35" s="21">
        <v>12551056</v>
      </c>
      <c r="F35" s="22">
        <v>13962453</v>
      </c>
      <c r="G35" s="22">
        <v>814820</v>
      </c>
      <c r="H35" s="22">
        <v>806375</v>
      </c>
      <c r="I35" s="22">
        <v>927202</v>
      </c>
      <c r="J35" s="22">
        <v>2548397</v>
      </c>
      <c r="K35" s="22">
        <v>859742</v>
      </c>
      <c r="L35" s="22">
        <v>1453772</v>
      </c>
      <c r="M35" s="22">
        <v>1262545</v>
      </c>
      <c r="N35" s="22">
        <v>3576059</v>
      </c>
      <c r="O35" s="22">
        <v>927085</v>
      </c>
      <c r="P35" s="22">
        <v>918973</v>
      </c>
      <c r="Q35" s="22">
        <v>925130</v>
      </c>
      <c r="R35" s="22">
        <v>2771188</v>
      </c>
      <c r="S35" s="22">
        <v>969237</v>
      </c>
      <c r="T35" s="22">
        <v>970828</v>
      </c>
      <c r="U35" s="22">
        <v>948823</v>
      </c>
      <c r="V35" s="22">
        <v>2888888</v>
      </c>
      <c r="W35" s="22">
        <v>11784532</v>
      </c>
      <c r="X35" s="22">
        <v>13962444</v>
      </c>
      <c r="Y35" s="22">
        <v>-2177912</v>
      </c>
      <c r="Z35" s="23">
        <v>-15.59835799520485</v>
      </c>
      <c r="AA35" s="20">
        <v>13962453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409878</v>
      </c>
      <c r="D38" s="20"/>
      <c r="E38" s="21">
        <v>499800</v>
      </c>
      <c r="F38" s="22">
        <v>399800</v>
      </c>
      <c r="G38" s="22"/>
      <c r="H38" s="22">
        <v>6720</v>
      </c>
      <c r="I38" s="22">
        <v>8925</v>
      </c>
      <c r="J38" s="22">
        <v>15645</v>
      </c>
      <c r="K38" s="22"/>
      <c r="L38" s="22">
        <v>180841</v>
      </c>
      <c r="M38" s="22"/>
      <c r="N38" s="22">
        <v>180841</v>
      </c>
      <c r="O38" s="22">
        <v>26070</v>
      </c>
      <c r="P38" s="22"/>
      <c r="Q38" s="22">
        <v>49496</v>
      </c>
      <c r="R38" s="22">
        <v>75566</v>
      </c>
      <c r="S38" s="22"/>
      <c r="T38" s="22"/>
      <c r="U38" s="22">
        <v>78926</v>
      </c>
      <c r="V38" s="22">
        <v>78926</v>
      </c>
      <c r="W38" s="22">
        <v>350978</v>
      </c>
      <c r="X38" s="22">
        <v>399804</v>
      </c>
      <c r="Y38" s="22">
        <v>-48826</v>
      </c>
      <c r="Z38" s="23">
        <v>-12.212484117217437</v>
      </c>
      <c r="AA38" s="20">
        <v>399800</v>
      </c>
    </row>
    <row r="39" spans="1:27" x14ac:dyDescent="0.25">
      <c r="A39" s="19" t="s">
        <v>65</v>
      </c>
      <c r="B39" s="15" t="s">
        <v>32</v>
      </c>
      <c r="C39" s="20">
        <v>1863406</v>
      </c>
      <c r="D39" s="20"/>
      <c r="E39" s="21">
        <v>1605111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1200000</v>
      </c>
      <c r="Y39" s="22">
        <v>-1200000</v>
      </c>
      <c r="Z39" s="23">
        <v>-100</v>
      </c>
      <c r="AA39" s="20">
        <v>1200000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1042141</v>
      </c>
      <c r="D42" s="20"/>
      <c r="E42" s="21">
        <v>1118050</v>
      </c>
      <c r="F42" s="22">
        <v>1132050</v>
      </c>
      <c r="G42" s="22">
        <v>45545</v>
      </c>
      <c r="H42" s="22">
        <v>163644</v>
      </c>
      <c r="I42" s="22">
        <v>50753</v>
      </c>
      <c r="J42" s="22">
        <v>259942</v>
      </c>
      <c r="K42" s="22">
        <v>60017</v>
      </c>
      <c r="L42" s="22">
        <v>52751</v>
      </c>
      <c r="M42" s="22">
        <v>126628</v>
      </c>
      <c r="N42" s="22">
        <v>239396</v>
      </c>
      <c r="O42" s="22">
        <v>128978</v>
      </c>
      <c r="P42" s="22">
        <v>77945</v>
      </c>
      <c r="Q42" s="22">
        <v>141264</v>
      </c>
      <c r="R42" s="22">
        <v>348187</v>
      </c>
      <c r="S42" s="22">
        <v>62150</v>
      </c>
      <c r="T42" s="22">
        <v>108503</v>
      </c>
      <c r="U42" s="22">
        <v>158860</v>
      </c>
      <c r="V42" s="22">
        <v>329513</v>
      </c>
      <c r="W42" s="22">
        <v>1177038</v>
      </c>
      <c r="X42" s="22">
        <v>1132044</v>
      </c>
      <c r="Y42" s="22">
        <v>44994</v>
      </c>
      <c r="Z42" s="23">
        <v>3.9745804933377151</v>
      </c>
      <c r="AA42" s="20">
        <v>1132050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53499</v>
      </c>
      <c r="F43" s="22">
        <v>53499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53496</v>
      </c>
      <c r="Y43" s="22">
        <v>-53496</v>
      </c>
      <c r="Z43" s="23">
        <v>-100</v>
      </c>
      <c r="AA43" s="20">
        <v>53499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1503777</v>
      </c>
      <c r="D45" s="20"/>
      <c r="E45" s="21">
        <v>1832061</v>
      </c>
      <c r="F45" s="22">
        <v>1926341</v>
      </c>
      <c r="G45" s="22">
        <v>127342</v>
      </c>
      <c r="H45" s="22">
        <v>143765</v>
      </c>
      <c r="I45" s="22">
        <v>130004</v>
      </c>
      <c r="J45" s="22">
        <v>401111</v>
      </c>
      <c r="K45" s="22">
        <v>78388</v>
      </c>
      <c r="L45" s="22">
        <v>592365</v>
      </c>
      <c r="M45" s="22">
        <v>84618</v>
      </c>
      <c r="N45" s="22">
        <v>755371</v>
      </c>
      <c r="O45" s="22">
        <v>124033</v>
      </c>
      <c r="P45" s="22">
        <v>140295</v>
      </c>
      <c r="Q45" s="22">
        <v>110277</v>
      </c>
      <c r="R45" s="22">
        <v>374605</v>
      </c>
      <c r="S45" s="22">
        <v>97869</v>
      </c>
      <c r="T45" s="22">
        <v>122164</v>
      </c>
      <c r="U45" s="22">
        <v>146428</v>
      </c>
      <c r="V45" s="22">
        <v>366461</v>
      </c>
      <c r="W45" s="22">
        <v>1897548</v>
      </c>
      <c r="X45" s="22">
        <v>1926336</v>
      </c>
      <c r="Y45" s="22">
        <v>-28788</v>
      </c>
      <c r="Z45" s="23">
        <v>-1.4944433369879397</v>
      </c>
      <c r="AA45" s="20">
        <v>1926341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10210276</v>
      </c>
      <c r="D48" s="29">
        <f t="shared" ref="D48:Y48" si="1">SUM(D35:D47)</f>
        <v>0</v>
      </c>
      <c r="E48" s="30">
        <f t="shared" si="1"/>
        <v>17659577</v>
      </c>
      <c r="F48" s="31">
        <f t="shared" si="1"/>
        <v>18674143</v>
      </c>
      <c r="G48" s="31">
        <f t="shared" si="1"/>
        <v>987707</v>
      </c>
      <c r="H48" s="31">
        <f t="shared" si="1"/>
        <v>1120504</v>
      </c>
      <c r="I48" s="31">
        <f t="shared" si="1"/>
        <v>1116884</v>
      </c>
      <c r="J48" s="31">
        <f t="shared" si="1"/>
        <v>3225095</v>
      </c>
      <c r="K48" s="31">
        <f t="shared" si="1"/>
        <v>998147</v>
      </c>
      <c r="L48" s="31">
        <f t="shared" si="1"/>
        <v>2279729</v>
      </c>
      <c r="M48" s="31">
        <f t="shared" si="1"/>
        <v>1473791</v>
      </c>
      <c r="N48" s="31">
        <f t="shared" si="1"/>
        <v>4751667</v>
      </c>
      <c r="O48" s="31">
        <f t="shared" si="1"/>
        <v>1206166</v>
      </c>
      <c r="P48" s="31">
        <f t="shared" si="1"/>
        <v>1137213</v>
      </c>
      <c r="Q48" s="31">
        <f t="shared" si="1"/>
        <v>1226167</v>
      </c>
      <c r="R48" s="31">
        <f t="shared" si="1"/>
        <v>3569546</v>
      </c>
      <c r="S48" s="31">
        <f t="shared" si="1"/>
        <v>1129256</v>
      </c>
      <c r="T48" s="31">
        <f t="shared" si="1"/>
        <v>1201495</v>
      </c>
      <c r="U48" s="31">
        <f t="shared" si="1"/>
        <v>1333037</v>
      </c>
      <c r="V48" s="31">
        <f t="shared" si="1"/>
        <v>3663788</v>
      </c>
      <c r="W48" s="31">
        <f t="shared" si="1"/>
        <v>15210096</v>
      </c>
      <c r="X48" s="31">
        <f t="shared" si="1"/>
        <v>18674124</v>
      </c>
      <c r="Y48" s="31">
        <f t="shared" si="1"/>
        <v>-3464028</v>
      </c>
      <c r="Z48" s="32">
        <f>+IF(X48&lt;&gt;0,+(Y48/X48)*100,0)</f>
        <v>-18.549882179212261</v>
      </c>
      <c r="AA48" s="29">
        <f>SUM(AA35:AA47)</f>
        <v>18674143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17607855</v>
      </c>
      <c r="D49" s="39">
        <f t="shared" si="2"/>
        <v>0</v>
      </c>
      <c r="E49" s="40">
        <f t="shared" si="2"/>
        <v>9887492</v>
      </c>
      <c r="F49" s="41">
        <f t="shared" si="2"/>
        <v>-14630074</v>
      </c>
      <c r="G49" s="41">
        <f t="shared" si="2"/>
        <v>1196527</v>
      </c>
      <c r="H49" s="41">
        <f t="shared" si="2"/>
        <v>1120719</v>
      </c>
      <c r="I49" s="41">
        <f t="shared" si="2"/>
        <v>1081014</v>
      </c>
      <c r="J49" s="41">
        <f t="shared" si="2"/>
        <v>3398260</v>
      </c>
      <c r="K49" s="41">
        <f t="shared" si="2"/>
        <v>826600</v>
      </c>
      <c r="L49" s="41">
        <f t="shared" si="2"/>
        <v>-51856</v>
      </c>
      <c r="M49" s="41">
        <f t="shared" si="2"/>
        <v>721597</v>
      </c>
      <c r="N49" s="41">
        <f t="shared" si="2"/>
        <v>1496341</v>
      </c>
      <c r="O49" s="41">
        <f t="shared" si="2"/>
        <v>981561</v>
      </c>
      <c r="P49" s="41">
        <f t="shared" si="2"/>
        <v>-828796</v>
      </c>
      <c r="Q49" s="41">
        <f t="shared" si="2"/>
        <v>-917750</v>
      </c>
      <c r="R49" s="41">
        <f t="shared" si="2"/>
        <v>-764985</v>
      </c>
      <c r="S49" s="41">
        <f t="shared" si="2"/>
        <v>-820992</v>
      </c>
      <c r="T49" s="41">
        <f t="shared" si="2"/>
        <v>-893231</v>
      </c>
      <c r="U49" s="41">
        <f t="shared" si="2"/>
        <v>-1024773</v>
      </c>
      <c r="V49" s="41">
        <f t="shared" si="2"/>
        <v>-2738996</v>
      </c>
      <c r="W49" s="41">
        <f t="shared" si="2"/>
        <v>1390620</v>
      </c>
      <c r="X49" s="41">
        <f t="shared" si="2"/>
        <v>-14630052</v>
      </c>
      <c r="Y49" s="41">
        <f t="shared" si="2"/>
        <v>16020672</v>
      </c>
      <c r="Z49" s="42">
        <f>+IF(X49&lt;&gt;0,+(Y49/X49)*100,0)</f>
        <v>-109.505229373074</v>
      </c>
      <c r="AA49" s="39">
        <f>+AA33-AA48</f>
        <v>-14630074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17607855</v>
      </c>
      <c r="D52" s="48">
        <f t="shared" si="3"/>
        <v>0</v>
      </c>
      <c r="E52" s="49">
        <f t="shared" si="3"/>
        <v>9887492</v>
      </c>
      <c r="F52" s="50">
        <f t="shared" si="3"/>
        <v>-14630074</v>
      </c>
      <c r="G52" s="50">
        <f t="shared" si="3"/>
        <v>1196527</v>
      </c>
      <c r="H52" s="50">
        <f t="shared" si="3"/>
        <v>1120719</v>
      </c>
      <c r="I52" s="50">
        <f t="shared" si="3"/>
        <v>1081014</v>
      </c>
      <c r="J52" s="50">
        <f t="shared" si="3"/>
        <v>3398260</v>
      </c>
      <c r="K52" s="50">
        <f t="shared" si="3"/>
        <v>826600</v>
      </c>
      <c r="L52" s="50">
        <f t="shared" si="3"/>
        <v>-51856</v>
      </c>
      <c r="M52" s="50">
        <f t="shared" si="3"/>
        <v>721597</v>
      </c>
      <c r="N52" s="50">
        <f t="shared" si="3"/>
        <v>1496341</v>
      </c>
      <c r="O52" s="50">
        <f t="shared" si="3"/>
        <v>981561</v>
      </c>
      <c r="P52" s="50">
        <f t="shared" si="3"/>
        <v>-828796</v>
      </c>
      <c r="Q52" s="50">
        <f t="shared" si="3"/>
        <v>-917750</v>
      </c>
      <c r="R52" s="50">
        <f t="shared" si="3"/>
        <v>-764985</v>
      </c>
      <c r="S52" s="50">
        <f t="shared" si="3"/>
        <v>-820992</v>
      </c>
      <c r="T52" s="50">
        <f t="shared" si="3"/>
        <v>-893231</v>
      </c>
      <c r="U52" s="50">
        <f t="shared" si="3"/>
        <v>-1024773</v>
      </c>
      <c r="V52" s="50">
        <f t="shared" si="3"/>
        <v>-2738996</v>
      </c>
      <c r="W52" s="50">
        <f t="shared" si="3"/>
        <v>1390620</v>
      </c>
      <c r="X52" s="50">
        <f t="shared" si="3"/>
        <v>-14630052</v>
      </c>
      <c r="Y52" s="50">
        <f t="shared" si="3"/>
        <v>16020672</v>
      </c>
      <c r="Z52" s="51">
        <f>+IF(X52&lt;&gt;0,+(Y52/X52)*100,0)</f>
        <v>-109.505229373074</v>
      </c>
      <c r="AA52" s="48">
        <f>SUM(AA49:AA51)</f>
        <v>-14630074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17607855</v>
      </c>
      <c r="D54" s="54">
        <f>+D52-D53</f>
        <v>0</v>
      </c>
      <c r="E54" s="55">
        <f t="shared" si="4"/>
        <v>9887492</v>
      </c>
      <c r="F54" s="56">
        <f t="shared" si="4"/>
        <v>-14630074</v>
      </c>
      <c r="G54" s="56">
        <f t="shared" si="4"/>
        <v>1196527</v>
      </c>
      <c r="H54" s="56">
        <f t="shared" si="4"/>
        <v>1120719</v>
      </c>
      <c r="I54" s="56">
        <f t="shared" si="4"/>
        <v>1081014</v>
      </c>
      <c r="J54" s="56">
        <f t="shared" si="4"/>
        <v>3398260</v>
      </c>
      <c r="K54" s="56">
        <f t="shared" si="4"/>
        <v>826600</v>
      </c>
      <c r="L54" s="56">
        <f t="shared" si="4"/>
        <v>-51856</v>
      </c>
      <c r="M54" s="56">
        <f t="shared" si="4"/>
        <v>721597</v>
      </c>
      <c r="N54" s="56">
        <f t="shared" si="4"/>
        <v>1496341</v>
      </c>
      <c r="O54" s="56">
        <f t="shared" si="4"/>
        <v>981561</v>
      </c>
      <c r="P54" s="56">
        <f t="shared" si="4"/>
        <v>-828796</v>
      </c>
      <c r="Q54" s="56">
        <f t="shared" si="4"/>
        <v>-917750</v>
      </c>
      <c r="R54" s="56">
        <f t="shared" si="4"/>
        <v>-764985</v>
      </c>
      <c r="S54" s="56">
        <f t="shared" si="4"/>
        <v>-820992</v>
      </c>
      <c r="T54" s="56">
        <f t="shared" si="4"/>
        <v>-893231</v>
      </c>
      <c r="U54" s="56">
        <f t="shared" si="4"/>
        <v>-1024773</v>
      </c>
      <c r="V54" s="56">
        <f t="shared" si="4"/>
        <v>-2738996</v>
      </c>
      <c r="W54" s="56">
        <f t="shared" si="4"/>
        <v>1390620</v>
      </c>
      <c r="X54" s="56">
        <f t="shared" si="4"/>
        <v>-14630052</v>
      </c>
      <c r="Y54" s="56">
        <f t="shared" si="4"/>
        <v>16020672</v>
      </c>
      <c r="Z54" s="57">
        <f>+IF(X54&lt;&gt;0,+(Y54/X54)*100,0)</f>
        <v>-109.505229373074</v>
      </c>
      <c r="AA54" s="54">
        <f>+AA52-AA53</f>
        <v>-14630074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17607855</v>
      </c>
      <c r="D57" s="48">
        <f>SUM(D54:D56)</f>
        <v>0</v>
      </c>
      <c r="E57" s="49">
        <f t="shared" si="5"/>
        <v>9887492</v>
      </c>
      <c r="F57" s="50">
        <f t="shared" si="5"/>
        <v>-14630074</v>
      </c>
      <c r="G57" s="50">
        <f t="shared" si="5"/>
        <v>1196527</v>
      </c>
      <c r="H57" s="50">
        <f t="shared" si="5"/>
        <v>1120719</v>
      </c>
      <c r="I57" s="50">
        <f t="shared" si="5"/>
        <v>1081014</v>
      </c>
      <c r="J57" s="50">
        <f t="shared" si="5"/>
        <v>3398260</v>
      </c>
      <c r="K57" s="50">
        <f t="shared" si="5"/>
        <v>826600</v>
      </c>
      <c r="L57" s="50">
        <f t="shared" si="5"/>
        <v>-51856</v>
      </c>
      <c r="M57" s="50">
        <f t="shared" si="5"/>
        <v>721597</v>
      </c>
      <c r="N57" s="50">
        <f t="shared" si="5"/>
        <v>1496341</v>
      </c>
      <c r="O57" s="50">
        <f t="shared" si="5"/>
        <v>981561</v>
      </c>
      <c r="P57" s="50">
        <f t="shared" si="5"/>
        <v>-828796</v>
      </c>
      <c r="Q57" s="50">
        <f t="shared" si="5"/>
        <v>-917750</v>
      </c>
      <c r="R57" s="50">
        <f t="shared" si="5"/>
        <v>-764985</v>
      </c>
      <c r="S57" s="50">
        <f t="shared" si="5"/>
        <v>-820992</v>
      </c>
      <c r="T57" s="50">
        <f t="shared" si="5"/>
        <v>-893231</v>
      </c>
      <c r="U57" s="50">
        <f t="shared" si="5"/>
        <v>-1024773</v>
      </c>
      <c r="V57" s="50">
        <f t="shared" si="5"/>
        <v>-2738996</v>
      </c>
      <c r="W57" s="50">
        <f t="shared" si="5"/>
        <v>1390620</v>
      </c>
      <c r="X57" s="50">
        <f t="shared" si="5"/>
        <v>-14630052</v>
      </c>
      <c r="Y57" s="50">
        <f t="shared" si="5"/>
        <v>16020672</v>
      </c>
      <c r="Z57" s="51">
        <f>+IF(X57&lt;&gt;0,+(Y57/X57)*100,0)</f>
        <v>-109.505229373074</v>
      </c>
      <c r="AA57" s="48">
        <f>SUM(AA54:AA56)</f>
        <v>-14630074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17607855</v>
      </c>
      <c r="D60" s="65">
        <f>SUM(D57:D59)</f>
        <v>0</v>
      </c>
      <c r="E60" s="66">
        <f t="shared" si="6"/>
        <v>9887492</v>
      </c>
      <c r="F60" s="67">
        <f t="shared" si="6"/>
        <v>-14630074</v>
      </c>
      <c r="G60" s="67">
        <f t="shared" si="6"/>
        <v>1196527</v>
      </c>
      <c r="H60" s="67">
        <f t="shared" si="6"/>
        <v>1120719</v>
      </c>
      <c r="I60" s="67">
        <f t="shared" si="6"/>
        <v>1081014</v>
      </c>
      <c r="J60" s="67">
        <f t="shared" si="6"/>
        <v>3398260</v>
      </c>
      <c r="K60" s="67">
        <f t="shared" si="6"/>
        <v>826600</v>
      </c>
      <c r="L60" s="67">
        <f t="shared" si="6"/>
        <v>-51856</v>
      </c>
      <c r="M60" s="67">
        <f t="shared" si="6"/>
        <v>721597</v>
      </c>
      <c r="N60" s="67">
        <f t="shared" si="6"/>
        <v>1496341</v>
      </c>
      <c r="O60" s="67">
        <f t="shared" si="6"/>
        <v>981561</v>
      </c>
      <c r="P60" s="67">
        <f t="shared" si="6"/>
        <v>-828796</v>
      </c>
      <c r="Q60" s="67">
        <f t="shared" si="6"/>
        <v>-917750</v>
      </c>
      <c r="R60" s="67">
        <f t="shared" si="6"/>
        <v>-764985</v>
      </c>
      <c r="S60" s="67">
        <f t="shared" si="6"/>
        <v>-820992</v>
      </c>
      <c r="T60" s="67">
        <f t="shared" si="6"/>
        <v>-893231</v>
      </c>
      <c r="U60" s="67">
        <f t="shared" si="6"/>
        <v>-1024773</v>
      </c>
      <c r="V60" s="67">
        <f t="shared" si="6"/>
        <v>-2738996</v>
      </c>
      <c r="W60" s="67">
        <f t="shared" si="6"/>
        <v>1390620</v>
      </c>
      <c r="X60" s="67">
        <f t="shared" si="6"/>
        <v>-14630052</v>
      </c>
      <c r="Y60" s="67">
        <f t="shared" si="6"/>
        <v>16020672</v>
      </c>
      <c r="Z60" s="68">
        <f>+IF(X60&lt;&gt;0,+(Y60/X60)*100,0)</f>
        <v>-109.505229373074</v>
      </c>
      <c r="AA60" s="65">
        <f>SUM(AA57:AA59)</f>
        <v>-14630074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3338348</v>
      </c>
      <c r="G9" s="22">
        <v>285734</v>
      </c>
      <c r="H9" s="22">
        <v>270818</v>
      </c>
      <c r="I9" s="22">
        <v>270794</v>
      </c>
      <c r="J9" s="22">
        <v>827346</v>
      </c>
      <c r="K9" s="22">
        <v>269939</v>
      </c>
      <c r="L9" s="22">
        <v>278074</v>
      </c>
      <c r="M9" s="22">
        <v>275001</v>
      </c>
      <c r="N9" s="22">
        <v>823014</v>
      </c>
      <c r="O9" s="22">
        <v>268918</v>
      </c>
      <c r="P9" s="22">
        <v>265323</v>
      </c>
      <c r="Q9" s="22">
        <v>266254</v>
      </c>
      <c r="R9" s="22">
        <v>800495</v>
      </c>
      <c r="S9" s="22">
        <v>265973</v>
      </c>
      <c r="T9" s="22">
        <v>266739</v>
      </c>
      <c r="U9" s="22">
        <v>263383</v>
      </c>
      <c r="V9" s="22">
        <v>796095</v>
      </c>
      <c r="W9" s="22">
        <v>3246950</v>
      </c>
      <c r="X9" s="22">
        <v>3338348</v>
      </c>
      <c r="Y9" s="22">
        <v>-91398</v>
      </c>
      <c r="Z9" s="23">
        <v>-2.7378212217539932</v>
      </c>
      <c r="AA9" s="20">
        <v>3338348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>
        <v>-770</v>
      </c>
      <c r="M10" s="22"/>
      <c r="N10" s="22">
        <v>-770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504332</v>
      </c>
      <c r="G13" s="22">
        <v>39600</v>
      </c>
      <c r="H13" s="22">
        <v>40918</v>
      </c>
      <c r="I13" s="22">
        <v>41964</v>
      </c>
      <c r="J13" s="22">
        <v>122482</v>
      </c>
      <c r="K13" s="22">
        <v>42772</v>
      </c>
      <c r="L13" s="22">
        <v>44456</v>
      </c>
      <c r="M13" s="22">
        <v>45517</v>
      </c>
      <c r="N13" s="22">
        <v>132745</v>
      </c>
      <c r="O13" s="22">
        <v>44804</v>
      </c>
      <c r="P13" s="22">
        <v>45453</v>
      </c>
      <c r="Q13" s="22">
        <v>43149</v>
      </c>
      <c r="R13" s="22">
        <v>133406</v>
      </c>
      <c r="S13" s="22">
        <v>44315</v>
      </c>
      <c r="T13" s="22">
        <v>43492</v>
      </c>
      <c r="U13" s="22">
        <v>41179</v>
      </c>
      <c r="V13" s="22">
        <v>128986</v>
      </c>
      <c r="W13" s="22">
        <v>517619</v>
      </c>
      <c r="X13" s="22">
        <v>504332</v>
      </c>
      <c r="Y13" s="22">
        <v>13287</v>
      </c>
      <c r="Z13" s="23">
        <v>2.6345740504270996</v>
      </c>
      <c r="AA13" s="20">
        <v>504332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3624279</v>
      </c>
      <c r="D33" s="29">
        <f t="shared" ref="D33:Y33" si="0">SUM(D6:D32)</f>
        <v>0</v>
      </c>
      <c r="E33" s="30">
        <f t="shared" si="0"/>
        <v>3816262</v>
      </c>
      <c r="F33" s="31">
        <f t="shared" si="0"/>
        <v>3842680</v>
      </c>
      <c r="G33" s="31">
        <f t="shared" si="0"/>
        <v>326104</v>
      </c>
      <c r="H33" s="31">
        <f t="shared" si="0"/>
        <v>311736</v>
      </c>
      <c r="I33" s="31">
        <f t="shared" si="0"/>
        <v>312758</v>
      </c>
      <c r="J33" s="31">
        <f t="shared" si="0"/>
        <v>950598</v>
      </c>
      <c r="K33" s="31">
        <f t="shared" si="0"/>
        <v>312711</v>
      </c>
      <c r="L33" s="31">
        <f t="shared" si="0"/>
        <v>321760</v>
      </c>
      <c r="M33" s="31">
        <f t="shared" si="0"/>
        <v>320518</v>
      </c>
      <c r="N33" s="31">
        <f t="shared" si="0"/>
        <v>954989</v>
      </c>
      <c r="O33" s="31">
        <f t="shared" si="0"/>
        <v>313722</v>
      </c>
      <c r="P33" s="31">
        <f t="shared" si="0"/>
        <v>310776</v>
      </c>
      <c r="Q33" s="31">
        <f t="shared" si="0"/>
        <v>309403</v>
      </c>
      <c r="R33" s="31">
        <f t="shared" si="0"/>
        <v>933901</v>
      </c>
      <c r="S33" s="31">
        <f t="shared" si="0"/>
        <v>310288</v>
      </c>
      <c r="T33" s="31">
        <f t="shared" si="0"/>
        <v>310231</v>
      </c>
      <c r="U33" s="31">
        <f t="shared" si="0"/>
        <v>304562</v>
      </c>
      <c r="V33" s="31">
        <f t="shared" si="0"/>
        <v>925081</v>
      </c>
      <c r="W33" s="31">
        <f t="shared" si="0"/>
        <v>3764569</v>
      </c>
      <c r="X33" s="31">
        <f t="shared" si="0"/>
        <v>3842680</v>
      </c>
      <c r="Y33" s="31">
        <f t="shared" si="0"/>
        <v>-78111</v>
      </c>
      <c r="Z33" s="32">
        <f>+IF(X33&lt;&gt;0,+(Y33/X33)*100,0)</f>
        <v>-2.0327219544692765</v>
      </c>
      <c r="AA33" s="29">
        <f>SUM(AA6:AA32)</f>
        <v>3842680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11266981</v>
      </c>
      <c r="D35" s="20"/>
      <c r="E35" s="21">
        <v>11945920</v>
      </c>
      <c r="F35" s="22">
        <v>12457956</v>
      </c>
      <c r="G35" s="22">
        <v>90930</v>
      </c>
      <c r="H35" s="22">
        <v>147103</v>
      </c>
      <c r="I35" s="22">
        <v>2094895</v>
      </c>
      <c r="J35" s="22">
        <v>2332928</v>
      </c>
      <c r="K35" s="22">
        <v>1158192</v>
      </c>
      <c r="L35" s="22">
        <v>1184573</v>
      </c>
      <c r="M35" s="22">
        <v>1163441</v>
      </c>
      <c r="N35" s="22">
        <v>3506206</v>
      </c>
      <c r="O35" s="22">
        <v>1051821</v>
      </c>
      <c r="P35" s="22">
        <v>1184599</v>
      </c>
      <c r="Q35" s="22">
        <v>1157881</v>
      </c>
      <c r="R35" s="22">
        <v>3394301</v>
      </c>
      <c r="S35" s="22">
        <v>1156076</v>
      </c>
      <c r="T35" s="22">
        <v>1136462</v>
      </c>
      <c r="U35" s="22">
        <v>1272928</v>
      </c>
      <c r="V35" s="22">
        <v>3565466</v>
      </c>
      <c r="W35" s="22">
        <v>12798901</v>
      </c>
      <c r="X35" s="22">
        <v>12457956</v>
      </c>
      <c r="Y35" s="22">
        <v>340945</v>
      </c>
      <c r="Z35" s="23">
        <v>2.736765164365647</v>
      </c>
      <c r="AA35" s="20">
        <v>12457956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665789</v>
      </c>
      <c r="D38" s="20"/>
      <c r="E38" s="21">
        <v>869565</v>
      </c>
      <c r="F38" s="22">
        <v>782608</v>
      </c>
      <c r="G38" s="22">
        <v>43</v>
      </c>
      <c r="H38" s="22">
        <v>885</v>
      </c>
      <c r="I38" s="22">
        <v>485</v>
      </c>
      <c r="J38" s="22">
        <v>1413</v>
      </c>
      <c r="K38" s="22">
        <v>250939</v>
      </c>
      <c r="L38" s="22">
        <v>-123664</v>
      </c>
      <c r="M38" s="22">
        <v>20578</v>
      </c>
      <c r="N38" s="22">
        <v>147853</v>
      </c>
      <c r="O38" s="22">
        <v>1393</v>
      </c>
      <c r="P38" s="22">
        <v>444</v>
      </c>
      <c r="Q38" s="22">
        <v>807</v>
      </c>
      <c r="R38" s="22">
        <v>2644</v>
      </c>
      <c r="S38" s="22">
        <v>410</v>
      </c>
      <c r="T38" s="22">
        <v>183043</v>
      </c>
      <c r="U38" s="22">
        <v>385586</v>
      </c>
      <c r="V38" s="22">
        <v>569039</v>
      </c>
      <c r="W38" s="22">
        <v>720949</v>
      </c>
      <c r="X38" s="22">
        <v>782608</v>
      </c>
      <c r="Y38" s="22">
        <v>-61659</v>
      </c>
      <c r="Z38" s="23">
        <v>-7.8786570032506695</v>
      </c>
      <c r="AA38" s="20">
        <v>782608</v>
      </c>
    </row>
    <row r="39" spans="1:27" x14ac:dyDescent="0.25">
      <c r="A39" s="19" t="s">
        <v>65</v>
      </c>
      <c r="B39" s="15" t="s">
        <v>32</v>
      </c>
      <c r="C39" s="20">
        <v>-1090317</v>
      </c>
      <c r="D39" s="20"/>
      <c r="E39" s="21">
        <v>1500000</v>
      </c>
      <c r="F39" s="22">
        <v>900000</v>
      </c>
      <c r="G39" s="22"/>
      <c r="H39" s="22"/>
      <c r="I39" s="22"/>
      <c r="J39" s="22"/>
      <c r="K39" s="22"/>
      <c r="L39" s="22">
        <v>-465275</v>
      </c>
      <c r="M39" s="22"/>
      <c r="N39" s="22">
        <v>-465275</v>
      </c>
      <c r="O39" s="22"/>
      <c r="P39" s="22">
        <v>449931</v>
      </c>
      <c r="Q39" s="22"/>
      <c r="R39" s="22">
        <v>449931</v>
      </c>
      <c r="S39" s="22">
        <v>40666</v>
      </c>
      <c r="T39" s="22"/>
      <c r="U39" s="22"/>
      <c r="V39" s="22">
        <v>40666</v>
      </c>
      <c r="W39" s="22">
        <v>25322</v>
      </c>
      <c r="X39" s="22">
        <v>900000</v>
      </c>
      <c r="Y39" s="22">
        <v>-874678</v>
      </c>
      <c r="Z39" s="23">
        <v>-97.186444444444447</v>
      </c>
      <c r="AA39" s="20">
        <v>900000</v>
      </c>
    </row>
    <row r="40" spans="1:27" x14ac:dyDescent="0.25">
      <c r="A40" s="19" t="s">
        <v>66</v>
      </c>
      <c r="B40" s="15" t="s">
        <v>32</v>
      </c>
      <c r="C40" s="20">
        <v>714511</v>
      </c>
      <c r="D40" s="20"/>
      <c r="E40" s="21">
        <v>840000</v>
      </c>
      <c r="F40" s="22">
        <v>840000</v>
      </c>
      <c r="G40" s="22">
        <v>50232</v>
      </c>
      <c r="H40" s="22">
        <v>84498</v>
      </c>
      <c r="I40" s="22">
        <v>65192</v>
      </c>
      <c r="J40" s="22">
        <v>199922</v>
      </c>
      <c r="K40" s="22">
        <v>67365</v>
      </c>
      <c r="L40" s="22">
        <v>65192</v>
      </c>
      <c r="M40" s="22">
        <v>67365</v>
      </c>
      <c r="N40" s="22">
        <v>199922</v>
      </c>
      <c r="O40" s="22">
        <v>67365</v>
      </c>
      <c r="P40" s="22">
        <v>60846</v>
      </c>
      <c r="Q40" s="22">
        <v>67365</v>
      </c>
      <c r="R40" s="22">
        <v>195576</v>
      </c>
      <c r="S40" s="22">
        <v>65192</v>
      </c>
      <c r="T40" s="22">
        <v>67365</v>
      </c>
      <c r="U40" s="22">
        <v>65192</v>
      </c>
      <c r="V40" s="22">
        <v>197749</v>
      </c>
      <c r="W40" s="22">
        <v>793169</v>
      </c>
      <c r="X40" s="22">
        <v>840000</v>
      </c>
      <c r="Y40" s="22">
        <v>-46831</v>
      </c>
      <c r="Z40" s="23">
        <v>-5.5751190476190473</v>
      </c>
      <c r="AA40" s="20">
        <v>840000</v>
      </c>
    </row>
    <row r="41" spans="1:27" x14ac:dyDescent="0.25">
      <c r="A41" s="19" t="s">
        <v>40</v>
      </c>
      <c r="B41" s="15" t="s">
        <v>32</v>
      </c>
      <c r="C41" s="20">
        <v>500778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1367343</v>
      </c>
      <c r="D42" s="20"/>
      <c r="E42" s="21">
        <v>7952174</v>
      </c>
      <c r="F42" s="22">
        <v>1320078</v>
      </c>
      <c r="G42" s="22"/>
      <c r="H42" s="22"/>
      <c r="I42" s="22">
        <v>348433</v>
      </c>
      <c r="J42" s="22">
        <v>348433</v>
      </c>
      <c r="K42" s="22"/>
      <c r="L42" s="22"/>
      <c r="M42" s="22"/>
      <c r="N42" s="22"/>
      <c r="O42" s="22"/>
      <c r="P42" s="22">
        <v>125000</v>
      </c>
      <c r="Q42" s="22"/>
      <c r="R42" s="22">
        <v>125000</v>
      </c>
      <c r="S42" s="22"/>
      <c r="T42" s="22">
        <v>22035</v>
      </c>
      <c r="U42" s="22">
        <v>782417</v>
      </c>
      <c r="V42" s="22">
        <v>804452</v>
      </c>
      <c r="W42" s="22">
        <v>1277885</v>
      </c>
      <c r="X42" s="22">
        <v>1320078</v>
      </c>
      <c r="Y42" s="22">
        <v>-42193</v>
      </c>
      <c r="Z42" s="23">
        <v>-3.1962505245902135</v>
      </c>
      <c r="AA42" s="20">
        <v>1320078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3633631</v>
      </c>
      <c r="D44" s="20"/>
      <c r="E44" s="21">
        <v>1040000</v>
      </c>
      <c r="F44" s="22">
        <v>1070000</v>
      </c>
      <c r="G44" s="22">
        <v>-41829</v>
      </c>
      <c r="H44" s="22">
        <v>10985</v>
      </c>
      <c r="I44" s="22">
        <v>-552</v>
      </c>
      <c r="J44" s="22">
        <v>-31396</v>
      </c>
      <c r="K44" s="22">
        <v>-552</v>
      </c>
      <c r="L44" s="22">
        <v>2209</v>
      </c>
      <c r="M44" s="22"/>
      <c r="N44" s="22">
        <v>1657</v>
      </c>
      <c r="O44" s="22">
        <v>221037</v>
      </c>
      <c r="P44" s="22">
        <v>26066</v>
      </c>
      <c r="Q44" s="22">
        <v>17286</v>
      </c>
      <c r="R44" s="22">
        <v>264389</v>
      </c>
      <c r="S44" s="22">
        <v>5623</v>
      </c>
      <c r="T44" s="22">
        <v>220003</v>
      </c>
      <c r="U44" s="22">
        <v>177480</v>
      </c>
      <c r="V44" s="22">
        <v>403106</v>
      </c>
      <c r="W44" s="22">
        <v>637756</v>
      </c>
      <c r="X44" s="22">
        <v>1070000</v>
      </c>
      <c r="Y44" s="22">
        <v>-432244</v>
      </c>
      <c r="Z44" s="23">
        <v>-40.396635514018691</v>
      </c>
      <c r="AA44" s="20">
        <v>1070000</v>
      </c>
    </row>
    <row r="45" spans="1:27" x14ac:dyDescent="0.25">
      <c r="A45" s="19" t="s">
        <v>70</v>
      </c>
      <c r="B45" s="15" t="s">
        <v>32</v>
      </c>
      <c r="C45" s="20">
        <v>451491</v>
      </c>
      <c r="D45" s="20"/>
      <c r="E45" s="21">
        <v>1739130</v>
      </c>
      <c r="F45" s="22">
        <v>1684442</v>
      </c>
      <c r="G45" s="22">
        <v>8292</v>
      </c>
      <c r="H45" s="22">
        <v>157497</v>
      </c>
      <c r="I45" s="22">
        <v>308300</v>
      </c>
      <c r="J45" s="22">
        <v>474089</v>
      </c>
      <c r="K45" s="22"/>
      <c r="L45" s="22"/>
      <c r="M45" s="22"/>
      <c r="N45" s="22"/>
      <c r="O45" s="22">
        <v>524148</v>
      </c>
      <c r="P45" s="22"/>
      <c r="Q45" s="22"/>
      <c r="R45" s="22">
        <v>524148</v>
      </c>
      <c r="S45" s="22"/>
      <c r="T45" s="22"/>
      <c r="U45" s="22">
        <v>205863</v>
      </c>
      <c r="V45" s="22">
        <v>205863</v>
      </c>
      <c r="W45" s="22">
        <v>1204100</v>
      </c>
      <c r="X45" s="22">
        <v>1684442</v>
      </c>
      <c r="Y45" s="22">
        <v>-480342</v>
      </c>
      <c r="Z45" s="23">
        <v>-28.516387029057693</v>
      </c>
      <c r="AA45" s="20">
        <v>1684442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17510207</v>
      </c>
      <c r="D48" s="29">
        <f t="shared" ref="D48:Y48" si="1">SUM(D35:D47)</f>
        <v>0</v>
      </c>
      <c r="E48" s="30">
        <f t="shared" si="1"/>
        <v>25886789</v>
      </c>
      <c r="F48" s="31">
        <f t="shared" si="1"/>
        <v>19055084</v>
      </c>
      <c r="G48" s="31">
        <f t="shared" si="1"/>
        <v>107668</v>
      </c>
      <c r="H48" s="31">
        <f t="shared" si="1"/>
        <v>400968</v>
      </c>
      <c r="I48" s="31">
        <f t="shared" si="1"/>
        <v>2816753</v>
      </c>
      <c r="J48" s="31">
        <f t="shared" si="1"/>
        <v>3325389</v>
      </c>
      <c r="K48" s="31">
        <f t="shared" si="1"/>
        <v>1475944</v>
      </c>
      <c r="L48" s="31">
        <f t="shared" si="1"/>
        <v>663035</v>
      </c>
      <c r="M48" s="31">
        <f t="shared" si="1"/>
        <v>1251384</v>
      </c>
      <c r="N48" s="31">
        <f t="shared" si="1"/>
        <v>3390363</v>
      </c>
      <c r="O48" s="31">
        <f t="shared" si="1"/>
        <v>1865764</v>
      </c>
      <c r="P48" s="31">
        <f t="shared" si="1"/>
        <v>1846886</v>
      </c>
      <c r="Q48" s="31">
        <f t="shared" si="1"/>
        <v>1243339</v>
      </c>
      <c r="R48" s="31">
        <f t="shared" si="1"/>
        <v>4955989</v>
      </c>
      <c r="S48" s="31">
        <f t="shared" si="1"/>
        <v>1267967</v>
      </c>
      <c r="T48" s="31">
        <f t="shared" si="1"/>
        <v>1628908</v>
      </c>
      <c r="U48" s="31">
        <f t="shared" si="1"/>
        <v>2889466</v>
      </c>
      <c r="V48" s="31">
        <f t="shared" si="1"/>
        <v>5786341</v>
      </c>
      <c r="W48" s="31">
        <f t="shared" si="1"/>
        <v>17458082</v>
      </c>
      <c r="X48" s="31">
        <f t="shared" si="1"/>
        <v>19055084</v>
      </c>
      <c r="Y48" s="31">
        <f t="shared" si="1"/>
        <v>-1597002</v>
      </c>
      <c r="Z48" s="32">
        <f>+IF(X48&lt;&gt;0,+(Y48/X48)*100,0)</f>
        <v>-8.3809759117304328</v>
      </c>
      <c r="AA48" s="29">
        <f>SUM(AA35:AA47)</f>
        <v>19055084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-13885928</v>
      </c>
      <c r="D49" s="39">
        <f t="shared" si="2"/>
        <v>0</v>
      </c>
      <c r="E49" s="40">
        <f t="shared" si="2"/>
        <v>-22070527</v>
      </c>
      <c r="F49" s="41">
        <f t="shared" si="2"/>
        <v>-15212404</v>
      </c>
      <c r="G49" s="41">
        <f t="shared" si="2"/>
        <v>218436</v>
      </c>
      <c r="H49" s="41">
        <f t="shared" si="2"/>
        <v>-89232</v>
      </c>
      <c r="I49" s="41">
        <f t="shared" si="2"/>
        <v>-2503995</v>
      </c>
      <c r="J49" s="41">
        <f t="shared" si="2"/>
        <v>-2374791</v>
      </c>
      <c r="K49" s="41">
        <f t="shared" si="2"/>
        <v>-1163233</v>
      </c>
      <c r="L49" s="41">
        <f t="shared" si="2"/>
        <v>-341275</v>
      </c>
      <c r="M49" s="41">
        <f t="shared" si="2"/>
        <v>-930866</v>
      </c>
      <c r="N49" s="41">
        <f t="shared" si="2"/>
        <v>-2435374</v>
      </c>
      <c r="O49" s="41">
        <f t="shared" si="2"/>
        <v>-1552042</v>
      </c>
      <c r="P49" s="41">
        <f t="shared" si="2"/>
        <v>-1536110</v>
      </c>
      <c r="Q49" s="41">
        <f t="shared" si="2"/>
        <v>-933936</v>
      </c>
      <c r="R49" s="41">
        <f t="shared" si="2"/>
        <v>-4022088</v>
      </c>
      <c r="S49" s="41">
        <f t="shared" si="2"/>
        <v>-957679</v>
      </c>
      <c r="T49" s="41">
        <f t="shared" si="2"/>
        <v>-1318677</v>
      </c>
      <c r="U49" s="41">
        <f t="shared" si="2"/>
        <v>-2584904</v>
      </c>
      <c r="V49" s="41">
        <f t="shared" si="2"/>
        <v>-4861260</v>
      </c>
      <c r="W49" s="41">
        <f t="shared" si="2"/>
        <v>-13693513</v>
      </c>
      <c r="X49" s="41">
        <f t="shared" si="2"/>
        <v>-15212404</v>
      </c>
      <c r="Y49" s="41">
        <f t="shared" si="2"/>
        <v>1518891</v>
      </c>
      <c r="Z49" s="42">
        <f>+IF(X49&lt;&gt;0,+(Y49/X49)*100,0)</f>
        <v>-9.9845560241497662</v>
      </c>
      <c r="AA49" s="39">
        <f>+AA33-AA48</f>
        <v>-15212404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-13885928</v>
      </c>
      <c r="D52" s="48">
        <f t="shared" si="3"/>
        <v>0</v>
      </c>
      <c r="E52" s="49">
        <f t="shared" si="3"/>
        <v>-22070527</v>
      </c>
      <c r="F52" s="50">
        <f t="shared" si="3"/>
        <v>-15212404</v>
      </c>
      <c r="G52" s="50">
        <f t="shared" si="3"/>
        <v>218436</v>
      </c>
      <c r="H52" s="50">
        <f t="shared" si="3"/>
        <v>-89232</v>
      </c>
      <c r="I52" s="50">
        <f t="shared" si="3"/>
        <v>-2503995</v>
      </c>
      <c r="J52" s="50">
        <f t="shared" si="3"/>
        <v>-2374791</v>
      </c>
      <c r="K52" s="50">
        <f t="shared" si="3"/>
        <v>-1163233</v>
      </c>
      <c r="L52" s="50">
        <f t="shared" si="3"/>
        <v>-341275</v>
      </c>
      <c r="M52" s="50">
        <f t="shared" si="3"/>
        <v>-930866</v>
      </c>
      <c r="N52" s="50">
        <f t="shared" si="3"/>
        <v>-2435374</v>
      </c>
      <c r="O52" s="50">
        <f t="shared" si="3"/>
        <v>-1552042</v>
      </c>
      <c r="P52" s="50">
        <f t="shared" si="3"/>
        <v>-1536110</v>
      </c>
      <c r="Q52" s="50">
        <f t="shared" si="3"/>
        <v>-933936</v>
      </c>
      <c r="R52" s="50">
        <f t="shared" si="3"/>
        <v>-4022088</v>
      </c>
      <c r="S52" s="50">
        <f t="shared" si="3"/>
        <v>-957679</v>
      </c>
      <c r="T52" s="50">
        <f t="shared" si="3"/>
        <v>-1318677</v>
      </c>
      <c r="U52" s="50">
        <f t="shared" si="3"/>
        <v>-2584904</v>
      </c>
      <c r="V52" s="50">
        <f t="shared" si="3"/>
        <v>-4861260</v>
      </c>
      <c r="W52" s="50">
        <f t="shared" si="3"/>
        <v>-13693513</v>
      </c>
      <c r="X52" s="50">
        <f t="shared" si="3"/>
        <v>-15212404</v>
      </c>
      <c r="Y52" s="50">
        <f t="shared" si="3"/>
        <v>1518891</v>
      </c>
      <c r="Z52" s="51">
        <f>+IF(X52&lt;&gt;0,+(Y52/X52)*100,0)</f>
        <v>-9.9845560241497662</v>
      </c>
      <c r="AA52" s="48">
        <f>SUM(AA49:AA51)</f>
        <v>-15212404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-13885928</v>
      </c>
      <c r="D54" s="54">
        <f>+D52-D53</f>
        <v>0</v>
      </c>
      <c r="E54" s="55">
        <f t="shared" si="4"/>
        <v>-22070527</v>
      </c>
      <c r="F54" s="56">
        <f t="shared" si="4"/>
        <v>-15212404</v>
      </c>
      <c r="G54" s="56">
        <f t="shared" si="4"/>
        <v>218436</v>
      </c>
      <c r="H54" s="56">
        <f t="shared" si="4"/>
        <v>-89232</v>
      </c>
      <c r="I54" s="56">
        <f t="shared" si="4"/>
        <v>-2503995</v>
      </c>
      <c r="J54" s="56">
        <f t="shared" si="4"/>
        <v>-2374791</v>
      </c>
      <c r="K54" s="56">
        <f t="shared" si="4"/>
        <v>-1163233</v>
      </c>
      <c r="L54" s="56">
        <f t="shared" si="4"/>
        <v>-341275</v>
      </c>
      <c r="M54" s="56">
        <f t="shared" si="4"/>
        <v>-930866</v>
      </c>
      <c r="N54" s="56">
        <f t="shared" si="4"/>
        <v>-2435374</v>
      </c>
      <c r="O54" s="56">
        <f t="shared" si="4"/>
        <v>-1552042</v>
      </c>
      <c r="P54" s="56">
        <f t="shared" si="4"/>
        <v>-1536110</v>
      </c>
      <c r="Q54" s="56">
        <f t="shared" si="4"/>
        <v>-933936</v>
      </c>
      <c r="R54" s="56">
        <f t="shared" si="4"/>
        <v>-4022088</v>
      </c>
      <c r="S54" s="56">
        <f t="shared" si="4"/>
        <v>-957679</v>
      </c>
      <c r="T54" s="56">
        <f t="shared" si="4"/>
        <v>-1318677</v>
      </c>
      <c r="U54" s="56">
        <f t="shared" si="4"/>
        <v>-2584904</v>
      </c>
      <c r="V54" s="56">
        <f t="shared" si="4"/>
        <v>-4861260</v>
      </c>
      <c r="W54" s="56">
        <f t="shared" si="4"/>
        <v>-13693513</v>
      </c>
      <c r="X54" s="56">
        <f t="shared" si="4"/>
        <v>-15212404</v>
      </c>
      <c r="Y54" s="56">
        <f t="shared" si="4"/>
        <v>1518891</v>
      </c>
      <c r="Z54" s="57">
        <f>+IF(X54&lt;&gt;0,+(Y54/X54)*100,0)</f>
        <v>-9.9845560241497662</v>
      </c>
      <c r="AA54" s="54">
        <f>+AA52-AA53</f>
        <v>-15212404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-13885928</v>
      </c>
      <c r="D57" s="48">
        <f>SUM(D54:D56)</f>
        <v>0</v>
      </c>
      <c r="E57" s="49">
        <f t="shared" si="5"/>
        <v>-22070527</v>
      </c>
      <c r="F57" s="50">
        <f t="shared" si="5"/>
        <v>-15212404</v>
      </c>
      <c r="G57" s="50">
        <f t="shared" si="5"/>
        <v>218436</v>
      </c>
      <c r="H57" s="50">
        <f t="shared" si="5"/>
        <v>-89232</v>
      </c>
      <c r="I57" s="50">
        <f t="shared" si="5"/>
        <v>-2503995</v>
      </c>
      <c r="J57" s="50">
        <f t="shared" si="5"/>
        <v>-2374791</v>
      </c>
      <c r="K57" s="50">
        <f t="shared" si="5"/>
        <v>-1163233</v>
      </c>
      <c r="L57" s="50">
        <f t="shared" si="5"/>
        <v>-341275</v>
      </c>
      <c r="M57" s="50">
        <f t="shared" si="5"/>
        <v>-930866</v>
      </c>
      <c r="N57" s="50">
        <f t="shared" si="5"/>
        <v>-2435374</v>
      </c>
      <c r="O57" s="50">
        <f t="shared" si="5"/>
        <v>-1552042</v>
      </c>
      <c r="P57" s="50">
        <f t="shared" si="5"/>
        <v>-1536110</v>
      </c>
      <c r="Q57" s="50">
        <f t="shared" si="5"/>
        <v>-933936</v>
      </c>
      <c r="R57" s="50">
        <f t="shared" si="5"/>
        <v>-4022088</v>
      </c>
      <c r="S57" s="50">
        <f t="shared" si="5"/>
        <v>-957679</v>
      </c>
      <c r="T57" s="50">
        <f t="shared" si="5"/>
        <v>-1318677</v>
      </c>
      <c r="U57" s="50">
        <f t="shared" si="5"/>
        <v>-2584904</v>
      </c>
      <c r="V57" s="50">
        <f t="shared" si="5"/>
        <v>-4861260</v>
      </c>
      <c r="W57" s="50">
        <f t="shared" si="5"/>
        <v>-13693513</v>
      </c>
      <c r="X57" s="50">
        <f t="shared" si="5"/>
        <v>-15212404</v>
      </c>
      <c r="Y57" s="50">
        <f t="shared" si="5"/>
        <v>1518891</v>
      </c>
      <c r="Z57" s="51">
        <f>+IF(X57&lt;&gt;0,+(Y57/X57)*100,0)</f>
        <v>-9.9845560241497662</v>
      </c>
      <c r="AA57" s="48">
        <f>SUM(AA54:AA56)</f>
        <v>-15212404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-13885928</v>
      </c>
      <c r="D60" s="65">
        <f>SUM(D57:D59)</f>
        <v>0</v>
      </c>
      <c r="E60" s="66">
        <f t="shared" si="6"/>
        <v>-22070527</v>
      </c>
      <c r="F60" s="67">
        <f t="shared" si="6"/>
        <v>-15212404</v>
      </c>
      <c r="G60" s="67">
        <f t="shared" si="6"/>
        <v>218436</v>
      </c>
      <c r="H60" s="67">
        <f t="shared" si="6"/>
        <v>-89232</v>
      </c>
      <c r="I60" s="67">
        <f t="shared" si="6"/>
        <v>-2503995</v>
      </c>
      <c r="J60" s="67">
        <f t="shared" si="6"/>
        <v>-2374791</v>
      </c>
      <c r="K60" s="67">
        <f t="shared" si="6"/>
        <v>-1163233</v>
      </c>
      <c r="L60" s="67">
        <f t="shared" si="6"/>
        <v>-341275</v>
      </c>
      <c r="M60" s="67">
        <f t="shared" si="6"/>
        <v>-930866</v>
      </c>
      <c r="N60" s="67">
        <f t="shared" si="6"/>
        <v>-2435374</v>
      </c>
      <c r="O60" s="67">
        <f t="shared" si="6"/>
        <v>-1552042</v>
      </c>
      <c r="P60" s="67">
        <f t="shared" si="6"/>
        <v>-1536110</v>
      </c>
      <c r="Q60" s="67">
        <f t="shared" si="6"/>
        <v>-933936</v>
      </c>
      <c r="R60" s="67">
        <f t="shared" si="6"/>
        <v>-4022088</v>
      </c>
      <c r="S60" s="67">
        <f t="shared" si="6"/>
        <v>-957679</v>
      </c>
      <c r="T60" s="67">
        <f t="shared" si="6"/>
        <v>-1318677</v>
      </c>
      <c r="U60" s="67">
        <f t="shared" si="6"/>
        <v>-2584904</v>
      </c>
      <c r="V60" s="67">
        <f t="shared" si="6"/>
        <v>-4861260</v>
      </c>
      <c r="W60" s="67">
        <f t="shared" si="6"/>
        <v>-13693513</v>
      </c>
      <c r="X60" s="67">
        <f t="shared" si="6"/>
        <v>-15212404</v>
      </c>
      <c r="Y60" s="67">
        <f t="shared" si="6"/>
        <v>1518891</v>
      </c>
      <c r="Z60" s="68">
        <f>+IF(X60&lt;&gt;0,+(Y60/X60)*100,0)</f>
        <v>-9.9845560241497662</v>
      </c>
      <c r="AA60" s="65">
        <f>SUM(AA57:AA59)</f>
        <v>-15212404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4674053</v>
      </c>
      <c r="G9" s="22">
        <v>383528</v>
      </c>
      <c r="H9" s="22">
        <v>383256</v>
      </c>
      <c r="I9" s="22">
        <v>380120</v>
      </c>
      <c r="J9" s="22">
        <v>1146904</v>
      </c>
      <c r="K9" s="22">
        <v>378865</v>
      </c>
      <c r="L9" s="22">
        <v>378683</v>
      </c>
      <c r="M9" s="22">
        <v>378411</v>
      </c>
      <c r="N9" s="22">
        <v>1135959</v>
      </c>
      <c r="O9" s="22">
        <v>378334</v>
      </c>
      <c r="P9" s="22">
        <v>358666</v>
      </c>
      <c r="Q9" s="22">
        <v>378047</v>
      </c>
      <c r="R9" s="22">
        <v>1115047</v>
      </c>
      <c r="S9" s="22">
        <v>366434</v>
      </c>
      <c r="T9" s="22">
        <v>366344</v>
      </c>
      <c r="U9" s="22">
        <v>398504</v>
      </c>
      <c r="V9" s="22">
        <v>1131282</v>
      </c>
      <c r="W9" s="22">
        <v>4529192</v>
      </c>
      <c r="X9" s="22">
        <v>4674053</v>
      </c>
      <c r="Y9" s="22">
        <v>-144861</v>
      </c>
      <c r="Z9" s="23">
        <v>-3.0992588231241709</v>
      </c>
      <c r="AA9" s="20">
        <v>4674053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4378912</v>
      </c>
      <c r="D33" s="29">
        <f t="shared" ref="D33:Y33" si="0">SUM(D6:D32)</f>
        <v>0</v>
      </c>
      <c r="E33" s="30">
        <f t="shared" si="0"/>
        <v>4615019</v>
      </c>
      <c r="F33" s="31">
        <f t="shared" si="0"/>
        <v>4674053</v>
      </c>
      <c r="G33" s="31">
        <f t="shared" si="0"/>
        <v>383528</v>
      </c>
      <c r="H33" s="31">
        <f t="shared" si="0"/>
        <v>383256</v>
      </c>
      <c r="I33" s="31">
        <f t="shared" si="0"/>
        <v>380120</v>
      </c>
      <c r="J33" s="31">
        <f t="shared" si="0"/>
        <v>1146904</v>
      </c>
      <c r="K33" s="31">
        <f t="shared" si="0"/>
        <v>378865</v>
      </c>
      <c r="L33" s="31">
        <f t="shared" si="0"/>
        <v>378683</v>
      </c>
      <c r="M33" s="31">
        <f t="shared" si="0"/>
        <v>378411</v>
      </c>
      <c r="N33" s="31">
        <f t="shared" si="0"/>
        <v>1135959</v>
      </c>
      <c r="O33" s="31">
        <f t="shared" si="0"/>
        <v>378334</v>
      </c>
      <c r="P33" s="31">
        <f t="shared" si="0"/>
        <v>358666</v>
      </c>
      <c r="Q33" s="31">
        <f t="shared" si="0"/>
        <v>378047</v>
      </c>
      <c r="R33" s="31">
        <f t="shared" si="0"/>
        <v>1115047</v>
      </c>
      <c r="S33" s="31">
        <f t="shared" si="0"/>
        <v>366434</v>
      </c>
      <c r="T33" s="31">
        <f t="shared" si="0"/>
        <v>366344</v>
      </c>
      <c r="U33" s="31">
        <f t="shared" si="0"/>
        <v>398504</v>
      </c>
      <c r="V33" s="31">
        <f t="shared" si="0"/>
        <v>1131282</v>
      </c>
      <c r="W33" s="31">
        <f t="shared" si="0"/>
        <v>4529192</v>
      </c>
      <c r="X33" s="31">
        <f t="shared" si="0"/>
        <v>4674053</v>
      </c>
      <c r="Y33" s="31">
        <f t="shared" si="0"/>
        <v>-144861</v>
      </c>
      <c r="Z33" s="32">
        <f>+IF(X33&lt;&gt;0,+(Y33/X33)*100,0)</f>
        <v>-3.0992588231241709</v>
      </c>
      <c r="AA33" s="29">
        <f>SUM(AA6:AA32)</f>
        <v>4674053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6802600</v>
      </c>
      <c r="D35" s="20"/>
      <c r="E35" s="21">
        <v>7240612</v>
      </c>
      <c r="F35" s="22">
        <v>7240612</v>
      </c>
      <c r="G35" s="22">
        <v>510863</v>
      </c>
      <c r="H35" s="22">
        <v>502623</v>
      </c>
      <c r="I35" s="22">
        <v>563964</v>
      </c>
      <c r="J35" s="22">
        <v>1577450</v>
      </c>
      <c r="K35" s="22">
        <v>514833</v>
      </c>
      <c r="L35" s="22">
        <v>509151</v>
      </c>
      <c r="M35" s="22">
        <v>944566</v>
      </c>
      <c r="N35" s="22">
        <v>1968550</v>
      </c>
      <c r="O35" s="22">
        <v>557823</v>
      </c>
      <c r="P35" s="22">
        <v>513295</v>
      </c>
      <c r="Q35" s="22">
        <v>528426</v>
      </c>
      <c r="R35" s="22">
        <v>1599544</v>
      </c>
      <c r="S35" s="22">
        <v>547403</v>
      </c>
      <c r="T35" s="22">
        <v>562132</v>
      </c>
      <c r="U35" s="22">
        <v>529084</v>
      </c>
      <c r="V35" s="22">
        <v>1638619</v>
      </c>
      <c r="W35" s="22">
        <v>6784163</v>
      </c>
      <c r="X35" s="22">
        <v>7240612</v>
      </c>
      <c r="Y35" s="22">
        <v>-456449</v>
      </c>
      <c r="Z35" s="23">
        <v>-6.3040113183802688</v>
      </c>
      <c r="AA35" s="20">
        <v>7240612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538800</v>
      </c>
      <c r="D38" s="20"/>
      <c r="E38" s="21">
        <v>662000</v>
      </c>
      <c r="F38" s="22">
        <v>384000</v>
      </c>
      <c r="G38" s="22"/>
      <c r="H38" s="22"/>
      <c r="I38" s="22"/>
      <c r="J38" s="22"/>
      <c r="K38" s="22"/>
      <c r="L38" s="22"/>
      <c r="M38" s="22"/>
      <c r="N38" s="22"/>
      <c r="O38" s="22">
        <v>33500</v>
      </c>
      <c r="P38" s="22"/>
      <c r="Q38" s="22"/>
      <c r="R38" s="22">
        <v>33500</v>
      </c>
      <c r="S38" s="22">
        <v>29800</v>
      </c>
      <c r="T38" s="22"/>
      <c r="U38" s="22">
        <v>518320</v>
      </c>
      <c r="V38" s="22">
        <v>548120</v>
      </c>
      <c r="W38" s="22">
        <v>581620</v>
      </c>
      <c r="X38" s="22">
        <v>384000</v>
      </c>
      <c r="Y38" s="22">
        <v>197620</v>
      </c>
      <c r="Z38" s="23">
        <v>51.463541666666671</v>
      </c>
      <c r="AA38" s="20">
        <v>384000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2611956</v>
      </c>
      <c r="D42" s="20"/>
      <c r="E42" s="21">
        <v>2928600</v>
      </c>
      <c r="F42" s="22">
        <v>2493600</v>
      </c>
      <c r="G42" s="22"/>
      <c r="H42" s="22">
        <v>164263</v>
      </c>
      <c r="I42" s="22">
        <v>226057</v>
      </c>
      <c r="J42" s="22">
        <v>390320</v>
      </c>
      <c r="K42" s="22">
        <v>441783</v>
      </c>
      <c r="L42" s="22">
        <v>341082</v>
      </c>
      <c r="M42" s="22"/>
      <c r="N42" s="22">
        <v>782865</v>
      </c>
      <c r="O42" s="22">
        <v>158465</v>
      </c>
      <c r="P42" s="22">
        <v>273006</v>
      </c>
      <c r="Q42" s="22"/>
      <c r="R42" s="22">
        <v>431471</v>
      </c>
      <c r="S42" s="22">
        <v>104030</v>
      </c>
      <c r="T42" s="22">
        <v>477491</v>
      </c>
      <c r="U42" s="22">
        <v>316996</v>
      </c>
      <c r="V42" s="22">
        <v>898517</v>
      </c>
      <c r="W42" s="22">
        <v>2503173</v>
      </c>
      <c r="X42" s="22">
        <v>2493600</v>
      </c>
      <c r="Y42" s="22">
        <v>9573</v>
      </c>
      <c r="Z42" s="23">
        <v>0.38390279114533205</v>
      </c>
      <c r="AA42" s="20">
        <v>2493600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68513</v>
      </c>
      <c r="D45" s="20"/>
      <c r="E45" s="21">
        <v>110599</v>
      </c>
      <c r="F45" s="22">
        <v>110599</v>
      </c>
      <c r="G45" s="22">
        <v>5058</v>
      </c>
      <c r="H45" s="22">
        <v>5296</v>
      </c>
      <c r="I45" s="22">
        <v>5585</v>
      </c>
      <c r="J45" s="22">
        <v>15939</v>
      </c>
      <c r="K45" s="22">
        <v>5426</v>
      </c>
      <c r="L45" s="22">
        <v>5176</v>
      </c>
      <c r="M45" s="22">
        <v>9518</v>
      </c>
      <c r="N45" s="22">
        <v>20120</v>
      </c>
      <c r="O45" s="22">
        <v>5659</v>
      </c>
      <c r="P45" s="22">
        <v>5373</v>
      </c>
      <c r="Q45" s="22">
        <v>5367</v>
      </c>
      <c r="R45" s="22">
        <v>16399</v>
      </c>
      <c r="S45" s="22">
        <v>5940</v>
      </c>
      <c r="T45" s="22">
        <v>5697</v>
      </c>
      <c r="U45" s="22">
        <v>5398</v>
      </c>
      <c r="V45" s="22">
        <v>17035</v>
      </c>
      <c r="W45" s="22">
        <v>69493</v>
      </c>
      <c r="X45" s="22">
        <v>110599</v>
      </c>
      <c r="Y45" s="22">
        <v>-41106</v>
      </c>
      <c r="Z45" s="23">
        <v>-37.166701326413438</v>
      </c>
      <c r="AA45" s="20">
        <v>110599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10021869</v>
      </c>
      <c r="D48" s="29">
        <f t="shared" ref="D48:Y48" si="1">SUM(D35:D47)</f>
        <v>0</v>
      </c>
      <c r="E48" s="30">
        <f t="shared" si="1"/>
        <v>10941811</v>
      </c>
      <c r="F48" s="31">
        <f t="shared" si="1"/>
        <v>10228811</v>
      </c>
      <c r="G48" s="31">
        <f t="shared" si="1"/>
        <v>515921</v>
      </c>
      <c r="H48" s="31">
        <f t="shared" si="1"/>
        <v>672182</v>
      </c>
      <c r="I48" s="31">
        <f t="shared" si="1"/>
        <v>795606</v>
      </c>
      <c r="J48" s="31">
        <f t="shared" si="1"/>
        <v>1983709</v>
      </c>
      <c r="K48" s="31">
        <f t="shared" si="1"/>
        <v>962042</v>
      </c>
      <c r="L48" s="31">
        <f t="shared" si="1"/>
        <v>855409</v>
      </c>
      <c r="M48" s="31">
        <f t="shared" si="1"/>
        <v>954084</v>
      </c>
      <c r="N48" s="31">
        <f t="shared" si="1"/>
        <v>2771535</v>
      </c>
      <c r="O48" s="31">
        <f t="shared" si="1"/>
        <v>755447</v>
      </c>
      <c r="P48" s="31">
        <f t="shared" si="1"/>
        <v>791674</v>
      </c>
      <c r="Q48" s="31">
        <f t="shared" si="1"/>
        <v>533793</v>
      </c>
      <c r="R48" s="31">
        <f t="shared" si="1"/>
        <v>2080914</v>
      </c>
      <c r="S48" s="31">
        <f t="shared" si="1"/>
        <v>687173</v>
      </c>
      <c r="T48" s="31">
        <f t="shared" si="1"/>
        <v>1045320</v>
      </c>
      <c r="U48" s="31">
        <f t="shared" si="1"/>
        <v>1369798</v>
      </c>
      <c r="V48" s="31">
        <f t="shared" si="1"/>
        <v>3102291</v>
      </c>
      <c r="W48" s="31">
        <f t="shared" si="1"/>
        <v>9938449</v>
      </c>
      <c r="X48" s="31">
        <f t="shared" si="1"/>
        <v>10228811</v>
      </c>
      <c r="Y48" s="31">
        <f t="shared" si="1"/>
        <v>-290362</v>
      </c>
      <c r="Z48" s="32">
        <f>+IF(X48&lt;&gt;0,+(Y48/X48)*100,0)</f>
        <v>-2.8386681501887172</v>
      </c>
      <c r="AA48" s="29">
        <f>SUM(AA35:AA47)</f>
        <v>10228811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-5642957</v>
      </c>
      <c r="D49" s="39">
        <f t="shared" si="2"/>
        <v>0</v>
      </c>
      <c r="E49" s="40">
        <f t="shared" si="2"/>
        <v>-6326792</v>
      </c>
      <c r="F49" s="41">
        <f t="shared" si="2"/>
        <v>-5554758</v>
      </c>
      <c r="G49" s="41">
        <f t="shared" si="2"/>
        <v>-132393</v>
      </c>
      <c r="H49" s="41">
        <f t="shared" si="2"/>
        <v>-288926</v>
      </c>
      <c r="I49" s="41">
        <f t="shared" si="2"/>
        <v>-415486</v>
      </c>
      <c r="J49" s="41">
        <f t="shared" si="2"/>
        <v>-836805</v>
      </c>
      <c r="K49" s="41">
        <f t="shared" si="2"/>
        <v>-583177</v>
      </c>
      <c r="L49" s="41">
        <f t="shared" si="2"/>
        <v>-476726</v>
      </c>
      <c r="M49" s="41">
        <f t="shared" si="2"/>
        <v>-575673</v>
      </c>
      <c r="N49" s="41">
        <f t="shared" si="2"/>
        <v>-1635576</v>
      </c>
      <c r="O49" s="41">
        <f t="shared" si="2"/>
        <v>-377113</v>
      </c>
      <c r="P49" s="41">
        <f t="shared" si="2"/>
        <v>-433008</v>
      </c>
      <c r="Q49" s="41">
        <f t="shared" si="2"/>
        <v>-155746</v>
      </c>
      <c r="R49" s="41">
        <f t="shared" si="2"/>
        <v>-965867</v>
      </c>
      <c r="S49" s="41">
        <f t="shared" si="2"/>
        <v>-320739</v>
      </c>
      <c r="T49" s="41">
        <f t="shared" si="2"/>
        <v>-678976</v>
      </c>
      <c r="U49" s="41">
        <f t="shared" si="2"/>
        <v>-971294</v>
      </c>
      <c r="V49" s="41">
        <f t="shared" si="2"/>
        <v>-1971009</v>
      </c>
      <c r="W49" s="41">
        <f t="shared" si="2"/>
        <v>-5409257</v>
      </c>
      <c r="X49" s="41">
        <f t="shared" si="2"/>
        <v>-5554758</v>
      </c>
      <c r="Y49" s="41">
        <f t="shared" si="2"/>
        <v>145501</v>
      </c>
      <c r="Z49" s="42">
        <f>+IF(X49&lt;&gt;0,+(Y49/X49)*100,0)</f>
        <v>-2.6193940402084124</v>
      </c>
      <c r="AA49" s="39">
        <f>+AA33-AA48</f>
        <v>-5554758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</v>
      </c>
      <c r="F50" s="22">
        <v>1400000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867130</v>
      </c>
      <c r="V50" s="22">
        <v>867130</v>
      </c>
      <c r="W50" s="22">
        <v>867130</v>
      </c>
      <c r="X50" s="22">
        <v>1400000</v>
      </c>
      <c r="Y50" s="22">
        <v>-532870</v>
      </c>
      <c r="Z50" s="23">
        <v>-38.062142857142852</v>
      </c>
      <c r="AA50" s="20">
        <v>1400000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-5642957</v>
      </c>
      <c r="D52" s="48">
        <f t="shared" si="3"/>
        <v>0</v>
      </c>
      <c r="E52" s="49">
        <f t="shared" si="3"/>
        <v>-5926792</v>
      </c>
      <c r="F52" s="50">
        <f t="shared" si="3"/>
        <v>-4154758</v>
      </c>
      <c r="G52" s="50">
        <f t="shared" si="3"/>
        <v>-132393</v>
      </c>
      <c r="H52" s="50">
        <f t="shared" si="3"/>
        <v>-288926</v>
      </c>
      <c r="I52" s="50">
        <f t="shared" si="3"/>
        <v>-415486</v>
      </c>
      <c r="J52" s="50">
        <f t="shared" si="3"/>
        <v>-836805</v>
      </c>
      <c r="K52" s="50">
        <f t="shared" si="3"/>
        <v>-583177</v>
      </c>
      <c r="L52" s="50">
        <f t="shared" si="3"/>
        <v>-476726</v>
      </c>
      <c r="M52" s="50">
        <f t="shared" si="3"/>
        <v>-575673</v>
      </c>
      <c r="N52" s="50">
        <f t="shared" si="3"/>
        <v>-1635576</v>
      </c>
      <c r="O52" s="50">
        <f t="shared" si="3"/>
        <v>-377113</v>
      </c>
      <c r="P52" s="50">
        <f t="shared" si="3"/>
        <v>-433008</v>
      </c>
      <c r="Q52" s="50">
        <f t="shared" si="3"/>
        <v>-155746</v>
      </c>
      <c r="R52" s="50">
        <f t="shared" si="3"/>
        <v>-965867</v>
      </c>
      <c r="S52" s="50">
        <f t="shared" si="3"/>
        <v>-320739</v>
      </c>
      <c r="T52" s="50">
        <f t="shared" si="3"/>
        <v>-678976</v>
      </c>
      <c r="U52" s="50">
        <f t="shared" si="3"/>
        <v>-104164</v>
      </c>
      <c r="V52" s="50">
        <f t="shared" si="3"/>
        <v>-1103879</v>
      </c>
      <c r="W52" s="50">
        <f t="shared" si="3"/>
        <v>-4542127</v>
      </c>
      <c r="X52" s="50">
        <f t="shared" si="3"/>
        <v>-4154758</v>
      </c>
      <c r="Y52" s="50">
        <f t="shared" si="3"/>
        <v>-387369</v>
      </c>
      <c r="Z52" s="51">
        <f>+IF(X52&lt;&gt;0,+(Y52/X52)*100,0)</f>
        <v>9.3235033183641498</v>
      </c>
      <c r="AA52" s="48">
        <f>SUM(AA49:AA51)</f>
        <v>-4154758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-5642957</v>
      </c>
      <c r="D54" s="54">
        <f>+D52-D53</f>
        <v>0</v>
      </c>
      <c r="E54" s="55">
        <f t="shared" si="4"/>
        <v>-5926792</v>
      </c>
      <c r="F54" s="56">
        <f t="shared" si="4"/>
        <v>-4154758</v>
      </c>
      <c r="G54" s="56">
        <f t="shared" si="4"/>
        <v>-132393</v>
      </c>
      <c r="H54" s="56">
        <f t="shared" si="4"/>
        <v>-288926</v>
      </c>
      <c r="I54" s="56">
        <f t="shared" si="4"/>
        <v>-415486</v>
      </c>
      <c r="J54" s="56">
        <f t="shared" si="4"/>
        <v>-836805</v>
      </c>
      <c r="K54" s="56">
        <f t="shared" si="4"/>
        <v>-583177</v>
      </c>
      <c r="L54" s="56">
        <f t="shared" si="4"/>
        <v>-476726</v>
      </c>
      <c r="M54" s="56">
        <f t="shared" si="4"/>
        <v>-575673</v>
      </c>
      <c r="N54" s="56">
        <f t="shared" si="4"/>
        <v>-1635576</v>
      </c>
      <c r="O54" s="56">
        <f t="shared" si="4"/>
        <v>-377113</v>
      </c>
      <c r="P54" s="56">
        <f t="shared" si="4"/>
        <v>-433008</v>
      </c>
      <c r="Q54" s="56">
        <f t="shared" si="4"/>
        <v>-155746</v>
      </c>
      <c r="R54" s="56">
        <f t="shared" si="4"/>
        <v>-965867</v>
      </c>
      <c r="S54" s="56">
        <f t="shared" si="4"/>
        <v>-320739</v>
      </c>
      <c r="T54" s="56">
        <f t="shared" si="4"/>
        <v>-678976</v>
      </c>
      <c r="U54" s="56">
        <f t="shared" si="4"/>
        <v>-104164</v>
      </c>
      <c r="V54" s="56">
        <f t="shared" si="4"/>
        <v>-1103879</v>
      </c>
      <c r="W54" s="56">
        <f t="shared" si="4"/>
        <v>-4542127</v>
      </c>
      <c r="X54" s="56">
        <f t="shared" si="4"/>
        <v>-4154758</v>
      </c>
      <c r="Y54" s="56">
        <f t="shared" si="4"/>
        <v>-387369</v>
      </c>
      <c r="Z54" s="57">
        <f>+IF(X54&lt;&gt;0,+(Y54/X54)*100,0)</f>
        <v>9.3235033183641498</v>
      </c>
      <c r="AA54" s="54">
        <f>+AA52-AA53</f>
        <v>-4154758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-5642957</v>
      </c>
      <c r="D57" s="48">
        <f>SUM(D54:D56)</f>
        <v>0</v>
      </c>
      <c r="E57" s="49">
        <f t="shared" si="5"/>
        <v>-5926792</v>
      </c>
      <c r="F57" s="50">
        <f t="shared" si="5"/>
        <v>-4154758</v>
      </c>
      <c r="G57" s="50">
        <f t="shared" si="5"/>
        <v>-132393</v>
      </c>
      <c r="H57" s="50">
        <f t="shared" si="5"/>
        <v>-288926</v>
      </c>
      <c r="I57" s="50">
        <f t="shared" si="5"/>
        <v>-415486</v>
      </c>
      <c r="J57" s="50">
        <f t="shared" si="5"/>
        <v>-836805</v>
      </c>
      <c r="K57" s="50">
        <f t="shared" si="5"/>
        <v>-583177</v>
      </c>
      <c r="L57" s="50">
        <f t="shared" si="5"/>
        <v>-476726</v>
      </c>
      <c r="M57" s="50">
        <f t="shared" si="5"/>
        <v>-575673</v>
      </c>
      <c r="N57" s="50">
        <f t="shared" si="5"/>
        <v>-1635576</v>
      </c>
      <c r="O57" s="50">
        <f t="shared" si="5"/>
        <v>-377113</v>
      </c>
      <c r="P57" s="50">
        <f t="shared" si="5"/>
        <v>-433008</v>
      </c>
      <c r="Q57" s="50">
        <f t="shared" si="5"/>
        <v>-155746</v>
      </c>
      <c r="R57" s="50">
        <f t="shared" si="5"/>
        <v>-965867</v>
      </c>
      <c r="S57" s="50">
        <f t="shared" si="5"/>
        <v>-320739</v>
      </c>
      <c r="T57" s="50">
        <f t="shared" si="5"/>
        <v>-678976</v>
      </c>
      <c r="U57" s="50">
        <f t="shared" si="5"/>
        <v>-104164</v>
      </c>
      <c r="V57" s="50">
        <f t="shared" si="5"/>
        <v>-1103879</v>
      </c>
      <c r="W57" s="50">
        <f t="shared" si="5"/>
        <v>-4542127</v>
      </c>
      <c r="X57" s="50">
        <f t="shared" si="5"/>
        <v>-4154758</v>
      </c>
      <c r="Y57" s="50">
        <f t="shared" si="5"/>
        <v>-387369</v>
      </c>
      <c r="Z57" s="51">
        <f>+IF(X57&lt;&gt;0,+(Y57/X57)*100,0)</f>
        <v>9.3235033183641498</v>
      </c>
      <c r="AA57" s="48">
        <f>SUM(AA54:AA56)</f>
        <v>-4154758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-5642957</v>
      </c>
      <c r="D60" s="65">
        <f>SUM(D57:D59)</f>
        <v>0</v>
      </c>
      <c r="E60" s="66">
        <f t="shared" si="6"/>
        <v>-5926792</v>
      </c>
      <c r="F60" s="67">
        <f t="shared" si="6"/>
        <v>-4154758</v>
      </c>
      <c r="G60" s="67">
        <f t="shared" si="6"/>
        <v>-132393</v>
      </c>
      <c r="H60" s="67">
        <f t="shared" si="6"/>
        <v>-288926</v>
      </c>
      <c r="I60" s="67">
        <f t="shared" si="6"/>
        <v>-415486</v>
      </c>
      <c r="J60" s="67">
        <f t="shared" si="6"/>
        <v>-836805</v>
      </c>
      <c r="K60" s="67">
        <f t="shared" si="6"/>
        <v>-583177</v>
      </c>
      <c r="L60" s="67">
        <f t="shared" si="6"/>
        <v>-476726</v>
      </c>
      <c r="M60" s="67">
        <f t="shared" si="6"/>
        <v>-575673</v>
      </c>
      <c r="N60" s="67">
        <f t="shared" si="6"/>
        <v>-1635576</v>
      </c>
      <c r="O60" s="67">
        <f t="shared" si="6"/>
        <v>-377113</v>
      </c>
      <c r="P60" s="67">
        <f t="shared" si="6"/>
        <v>-433008</v>
      </c>
      <c r="Q60" s="67">
        <f t="shared" si="6"/>
        <v>-155746</v>
      </c>
      <c r="R60" s="67">
        <f t="shared" si="6"/>
        <v>-965867</v>
      </c>
      <c r="S60" s="67">
        <f t="shared" si="6"/>
        <v>-320739</v>
      </c>
      <c r="T60" s="67">
        <f t="shared" si="6"/>
        <v>-678976</v>
      </c>
      <c r="U60" s="67">
        <f t="shared" si="6"/>
        <v>-104164</v>
      </c>
      <c r="V60" s="67">
        <f t="shared" si="6"/>
        <v>-1103879</v>
      </c>
      <c r="W60" s="67">
        <f t="shared" si="6"/>
        <v>-4542127</v>
      </c>
      <c r="X60" s="67">
        <f t="shared" si="6"/>
        <v>-4154758</v>
      </c>
      <c r="Y60" s="67">
        <f t="shared" si="6"/>
        <v>-387369</v>
      </c>
      <c r="Z60" s="68">
        <f>+IF(X60&lt;&gt;0,+(Y60/X60)*100,0)</f>
        <v>9.3235033183641498</v>
      </c>
      <c r="AA60" s="65">
        <f>SUM(AA57:AA59)</f>
        <v>-4154758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4BE763-E005-4F4B-B6D8-9452B96783EC}"/>
</file>

<file path=customXml/itemProps2.xml><?xml version="1.0" encoding="utf-8"?>
<ds:datastoreItem xmlns:ds="http://schemas.openxmlformats.org/officeDocument/2006/customXml" ds:itemID="{6A837D9F-B132-4D91-97BC-5ABE55C7C588}"/>
</file>

<file path=customXml/itemProps3.xml><?xml version="1.0" encoding="utf-8"?>
<ds:datastoreItem xmlns:ds="http://schemas.openxmlformats.org/officeDocument/2006/customXml" ds:itemID="{2BEF566E-D693-4C76-9AF0-826E8641E9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2025-08-27T07:27:31Z</dcterms:created>
  <dcterms:modified xsi:type="dcterms:W3CDTF">2025-08-27T07:29:30Z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